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Default Extension="docx" ContentType="application/vnd.openxmlformats-officedocument.wordprocessingml.documen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8680" yWindow="-120" windowWidth="29040" windowHeight="16440" tabRatio="308" activeTab="1"/>
  </bookViews>
  <sheets>
    <sheet name="Rekapitulace" sheetId="4" r:id="rId1"/>
    <sheet name="Interiér" sheetId="3" r:id="rId2"/>
    <sheet name="Infosystém" sheetId="2" r:id="rId3"/>
    <sheet name="První vybavení" sheetId="1" r:id="rId4"/>
  </sheets>
  <definedNames>
    <definedName name="_xlnm.Print_Area" localSheetId="2">Infosystém!$A$1:$G$53</definedName>
    <definedName name="_xlnm.Print_Area" localSheetId="1">Interiér!$A$1:$G$215</definedName>
    <definedName name="_xlnm.Print_Area" localSheetId="3">'První vybavení'!$A$1:$G$78</definedName>
    <definedName name="_xlnm.Print_Area" localSheetId="0">Rekapitulace!$A$1:$E$35</definedName>
  </definedNames>
  <calcPr calcId="125725"/>
</workbook>
</file>

<file path=xl/calcChain.xml><?xml version="1.0" encoding="utf-8"?>
<calcChain xmlns="http://schemas.openxmlformats.org/spreadsheetml/2006/main">
  <c r="F122" i="3"/>
  <c r="F86"/>
  <c r="F82" l="1"/>
  <c r="F215"/>
  <c r="F209"/>
  <c r="F206"/>
  <c r="F204"/>
  <c r="F203"/>
  <c r="F200"/>
  <c r="F197"/>
  <c r="F195"/>
  <c r="F194"/>
  <c r="F191"/>
  <c r="F188"/>
  <c r="F186"/>
  <c r="F185"/>
  <c r="F184"/>
  <c r="F181"/>
  <c r="F178"/>
  <c r="F175"/>
  <c r="F172"/>
  <c r="F169"/>
  <c r="F166"/>
  <c r="F164"/>
  <c r="F161"/>
  <c r="F159"/>
  <c r="F155"/>
  <c r="F152"/>
  <c r="F149"/>
  <c r="F146"/>
  <c r="F143"/>
  <c r="F141"/>
  <c r="F140"/>
  <c r="F139"/>
  <c r="F136"/>
  <c r="F133"/>
  <c r="F129"/>
  <c r="F127"/>
  <c r="F126"/>
  <c r="F123"/>
  <c r="F121"/>
  <c r="F118"/>
  <c r="F115"/>
  <c r="F112"/>
  <c r="F109"/>
  <c r="F106"/>
  <c r="F103"/>
  <c r="F100"/>
  <c r="F97"/>
  <c r="F94"/>
  <c r="F91"/>
  <c r="F88"/>
  <c r="F87"/>
  <c r="F85"/>
  <c r="F80"/>
  <c r="F77"/>
  <c r="F74"/>
  <c r="F72"/>
  <c r="F71"/>
  <c r="F68"/>
  <c r="F66"/>
  <c r="F65"/>
  <c r="F62"/>
  <c r="F59"/>
  <c r="F56"/>
  <c r="F53"/>
  <c r="F51"/>
  <c r="F50"/>
  <c r="F47"/>
  <c r="F44"/>
  <c r="F41"/>
  <c r="F38"/>
  <c r="F35"/>
  <c r="F32"/>
  <c r="F29"/>
  <c r="F27"/>
  <c r="F26"/>
  <c r="F23"/>
  <c r="F20"/>
  <c r="F17"/>
  <c r="F14"/>
  <c r="F12"/>
  <c r="F10"/>
  <c r="F8"/>
  <c r="F6"/>
  <c r="F45" i="2"/>
  <c r="F43"/>
  <c r="F39"/>
  <c r="F35"/>
  <c r="F31"/>
  <c r="F27"/>
  <c r="F23"/>
  <c r="F19"/>
  <c r="F16"/>
  <c r="F8"/>
  <c r="E26" i="4" l="1"/>
  <c r="E25"/>
  <c r="F74" i="1"/>
  <c r="F71"/>
  <c r="F68"/>
  <c r="F65"/>
  <c r="F62"/>
  <c r="F59"/>
  <c r="F78"/>
  <c r="F56"/>
  <c r="F52"/>
  <c r="F49"/>
  <c r="F46"/>
  <c r="F43"/>
  <c r="F40"/>
  <c r="F37"/>
  <c r="F34"/>
  <c r="F31"/>
  <c r="F19" l="1"/>
  <c r="F28" l="1"/>
  <c r="F16"/>
  <c r="F22"/>
  <c r="F25"/>
  <c r="F13"/>
  <c r="F10"/>
  <c r="F7"/>
  <c r="E27" i="4" l="1"/>
  <c r="E28" s="1"/>
</calcChain>
</file>

<file path=xl/sharedStrings.xml><?xml version="1.0" encoding="utf-8"?>
<sst xmlns="http://schemas.openxmlformats.org/spreadsheetml/2006/main" count="471" uniqueCount="427">
  <si>
    <t>pořadí položky</t>
  </si>
  <si>
    <t>Název položky                    provedení</t>
  </si>
  <si>
    <t>Rozměry</t>
  </si>
  <si>
    <t>Kč bez DPH celkem</t>
  </si>
  <si>
    <t>MT</t>
  </si>
  <si>
    <t>Ks</t>
  </si>
  <si>
    <t xml:space="preserve">Kč bez DPH za Ks </t>
  </si>
  <si>
    <t>v milimetrech</t>
  </si>
  <si>
    <t xml:space="preserve">Montáž </t>
  </si>
  <si>
    <t>W1</t>
  </si>
  <si>
    <t>W2</t>
  </si>
  <si>
    <t>W3</t>
  </si>
  <si>
    <t>W4</t>
  </si>
  <si>
    <t>W5</t>
  </si>
  <si>
    <t>W6</t>
  </si>
  <si>
    <t>WC souprava  ( štětka )</t>
  </si>
  <si>
    <t>Zásobník na toaletní papír</t>
  </si>
  <si>
    <t>Zásobník na papírové ručníky</t>
  </si>
  <si>
    <t>106x407</t>
  </si>
  <si>
    <t>115x270x271</t>
  </si>
  <si>
    <t>Jedná se o nerezovou závěsnou soupravu na údržbu WC, která bude umístěna v každé WC kabině. Souprava je složena ze štětky a závěsné nádoby.</t>
  </si>
  <si>
    <t>Jedná se o nerezový zásobník na toaletní papír se zámkem, na 1 roli toaletního papíru Jumbo 200-240mm, který bude umístěn v každé WC kabině.</t>
  </si>
  <si>
    <t>100x275x355</t>
  </si>
  <si>
    <t>Jedná se o nerezový zásobník na 525ks papírových ručníků „Z“, se zámkem, který bude umístěn v předsíňkách WC, kabinách WC imobilních</t>
  </si>
  <si>
    <t>Koš na papírové ručníky</t>
  </si>
  <si>
    <t>155x355x460</t>
  </si>
  <si>
    <t>Jedná se o nerezový velkokapacitní 25l koš na papírové ručníky, který bude umístěn v předsíňkách WC, kabinách WC imobilních a ve vybraných technických místnostech</t>
  </si>
  <si>
    <t>Hygienický koš závěsný kulatý</t>
  </si>
  <si>
    <t>Jedná se o kulatý nerezový závěsný 3l hygienický koš s plastovou vložkou o rozměrech 250x170x230mm, který bude umístěn v každé WC kabině žen.</t>
  </si>
  <si>
    <t>250x170x230</t>
  </si>
  <si>
    <t>W7</t>
  </si>
  <si>
    <t>Zásobník na hygienické sáčky</t>
  </si>
  <si>
    <t>30x97x145</t>
  </si>
  <si>
    <t>Jedná se o nerezový zásobník na hygienické sáčky, na 25ks plastových sáčků v krabičce, který bude umístěn v každé kabině WC žen a WC imobilních, nástěnný</t>
  </si>
  <si>
    <t>Dávkovač mýdla</t>
  </si>
  <si>
    <t>91x105x160</t>
  </si>
  <si>
    <t>Jedná se o nerezový dávkovač tekutého mýdla na 820ml, který bude umístěn nad každým umyvadlem, nástěnný, mechanický</t>
  </si>
  <si>
    <t>W8</t>
  </si>
  <si>
    <t>Háček</t>
  </si>
  <si>
    <t>60x55</t>
  </si>
  <si>
    <t>Nerezový háček, který bude umístěn v každé WC kabině a pod přebalovacími pulty pro zavěšení mikrotenových sáčků na použité pleny.</t>
  </si>
  <si>
    <t>W9</t>
  </si>
  <si>
    <t xml:space="preserve">Polička nerezová </t>
  </si>
  <si>
    <t>š.240-330</t>
  </si>
  <si>
    <t>Nerezová polička o celkové šířce cca 24 cm, která bude umístěna v prostorách sprch. Např. Zack Civio, nebo Blomus Primo (celková šířka 33 cm).</t>
  </si>
  <si>
    <t>W10</t>
  </si>
  <si>
    <t>W11</t>
  </si>
  <si>
    <t>W12</t>
  </si>
  <si>
    <t>W13</t>
  </si>
  <si>
    <t>W14</t>
  </si>
  <si>
    <t>Koš na pleny s víkem</t>
  </si>
  <si>
    <t>120x448x598</t>
  </si>
  <si>
    <t>Nerezový 16L nástěnný koš s výklopným samozavíracím víkem, provedení nerez,  umísnění pod přebalovacím pultem,            na použité pleny.</t>
  </si>
  <si>
    <t>Přebalovací pult</t>
  </si>
  <si>
    <t>Výklopný plastový přebalovací pult, umístěný na wc imobilních.  Materiál : vysoce odolný plast v bílošedé barvě, s antimikrobiální ochranou Microban  a bezpečnostními popruhy. 
Rozměry ve složením stavu 133x559x902 mm, v rozloženém stavu 889x559x902.  Např. Koala Bear BKB 101-05/ Koala Kare</t>
  </si>
  <si>
    <t>133x559x902</t>
  </si>
  <si>
    <t>Nerezový zásobník na papírové ručníky o rozměrech 298x120x448mm,   se zámkem, který bude vestavěný do předstěn  nad pultem s umyvadly v místnosti 208. Matný nerez, na ručníky skládané 500ks typu V. Např. Wagner A-line WP 112.</t>
  </si>
  <si>
    <t>Zásobník na papírové ručníky vestavěný</t>
  </si>
  <si>
    <t>298x120x448</t>
  </si>
  <si>
    <t>Odpadkový koš pod umyvadlovou desku</t>
  </si>
  <si>
    <t>298x510x450</t>
  </si>
  <si>
    <t>Nerezový koš, se zámkem. který bude podvěšený pod pultem s umyvadly v místnosti 208.  Zámek, odolné provedení, instalace pod vodorovnou horní desku, obsahuje vnitřní drátěný koš (poplastovaný kov_šedá barva), nerez mat. Včetně        nerezového kruhového profilu do horní desky .  Např. Wagner A-line WP 198.</t>
  </si>
  <si>
    <t>Odpadkový koš nášlapný</t>
  </si>
  <si>
    <t>průměr 290, v.680</t>
  </si>
  <si>
    <t>Nášlapný koš z kvalitní oceli. Objem 30l, rozměry – výška 68cm, průměr 29cm. Protiskluzové dno, perfektní těsnění. Kvalitní pedálový mechanizmus. Např. Brabantia  - Newlcon. Odstíny matná černá, minerální žlutá, zářivě červená. Umístění : m.č.308 – 1.NP – 1ks červený, 2ks černý. M.č.208 – 1.PP – 1ks černý, 2ks žlutý, m.č. 216 – 1.PP – 1ks žlutý, 1ks černý.</t>
  </si>
  <si>
    <t>F</t>
  </si>
  <si>
    <t>Fén profesionální ruční</t>
  </si>
  <si>
    <t>338x212x248</t>
  </si>
  <si>
    <t>Nástěnný osušovač dotykový s hadicí. Určen pro velmi frekventované prostory.  Povrch matný chrom, pevná výfuková trubice, nízká hlučnost. Hliníková základní deska.
Tepelná pojistka., výkon 1000 W.  Mechanický spínač. Např. Saniflow SC 1088 HTCS.</t>
  </si>
  <si>
    <t>Fén profesionální posuvný</t>
  </si>
  <si>
    <t>Super rychlý bazénový vysoušeč vlasů určený pro vysoké zatížení – bazény, aquaparky, wellness centra, velké umývárny...Infračervený senzor pro bezdotykový provoz.
Opláštění z oceli s práškovým nástřikem.
Proud vzduchu vychází ze 4 trysek a proudí rychlostí 210 krychlových m/h
Optoelektronický senzor pro bezdotykovou aktivaci, automatické vypnutí po 150 sekundách.Průchod vzduchu: 210 m³/h = 58 l/s.Celkový výkon: 1300 W
Připojovací napětí: 230 V, 50 Hz. Např. ARTH210, Aquarotter 5001.                 Včetně výškově nastavitelného držáku          s plynulým rozsahem nastavení 600 mm.
Vodící tyč ze speciálního eloxovaného hliníku.4 mm silné křišťálové zrcadlo.
Skryté vedení kabelu zabezpečeným proti vandalismu</t>
  </si>
  <si>
    <t>Fp</t>
  </si>
  <si>
    <t>Si</t>
  </si>
  <si>
    <t>Závěs do sprch pro imobilní</t>
  </si>
  <si>
    <t>2000x1800</t>
  </si>
  <si>
    <t>Z1</t>
  </si>
  <si>
    <t>Zrcadlo lepené na keramický obklad</t>
  </si>
  <si>
    <t>š.1500, v.750</t>
  </si>
  <si>
    <t>Zrcadlo čiré, řezané na míru, včetně nalepení na keramický obklad. Leštěné hrany, fazeta po obvodu.</t>
  </si>
  <si>
    <t>Z2</t>
  </si>
  <si>
    <t>Z3</t>
  </si>
  <si>
    <t>Z4</t>
  </si>
  <si>
    <t>Z5</t>
  </si>
  <si>
    <t>Z6</t>
  </si>
  <si>
    <t>š.400, v.800</t>
  </si>
  <si>
    <t>š.600, v.900</t>
  </si>
  <si>
    <t>š.1500, v.900</t>
  </si>
  <si>
    <t>š.1950, v.900</t>
  </si>
  <si>
    <t>š.1920, v.900</t>
  </si>
  <si>
    <t>Stupeň dokumentace :</t>
  </si>
  <si>
    <t>Cenová úroveň ( v Kč ) :</t>
  </si>
  <si>
    <t>2020/ I</t>
  </si>
  <si>
    <t xml:space="preserve">Název stavby : </t>
  </si>
  <si>
    <t>Sportovně-rekreační areál Vejsplachy</t>
  </si>
  <si>
    <t>Krytý bazén vč. infrastruktury - 2.etapa</t>
  </si>
  <si>
    <t xml:space="preserve">Místo stavby : </t>
  </si>
  <si>
    <t>Vrchlabí</t>
  </si>
  <si>
    <t xml:space="preserve">Objednatel  : </t>
  </si>
  <si>
    <t>MĚSTO VRCHLABÍ, Zámek č.p. 1,</t>
  </si>
  <si>
    <t>543 01  Vrchlabí</t>
  </si>
  <si>
    <t xml:space="preserve">Zpracoval  : </t>
  </si>
  <si>
    <t>ing.Miroslava Josefíková</t>
  </si>
  <si>
    <r>
      <rPr>
        <b/>
        <sz val="12"/>
        <color indexed="8"/>
        <rFont val="Arial Black"/>
        <family val="2"/>
        <charset val="238"/>
      </rPr>
      <t xml:space="preserve">Dne : </t>
    </r>
    <r>
      <rPr>
        <sz val="12"/>
        <color indexed="8"/>
        <rFont val="Arial Black"/>
        <family val="2"/>
        <charset val="238"/>
      </rPr>
      <t>05/ 2020</t>
    </r>
  </si>
  <si>
    <t xml:space="preserve"> ( v Kč )</t>
  </si>
  <si>
    <t>Náklady celkem bez DPH :</t>
  </si>
  <si>
    <t>Závěs z vodotěsné folie s voděodpudivými vlastnostmi typu PEVA - odpuzuje kapky vody. Neobsahuje chloridy, recyklovatelný. Včetně tyče a bílých plastových krožků.</t>
  </si>
  <si>
    <t>IS1</t>
  </si>
  <si>
    <t>POPISNÁ CEDULE                                 U VSTUPU DO MÍSTNOSTI</t>
  </si>
  <si>
    <t>Sklo – lacobel RAL 7016, lakované ze spodní strany, tl.6-8mm, 
text anebo grafické znaky  - polep folie, odstín bílá  
úchyty nerez
grafické znaky:</t>
  </si>
  <si>
    <t>220x110</t>
  </si>
  <si>
    <t>např.vstup do sprch m.č. 212,215</t>
  </si>
  <si>
    <t>např. vstup na wc  m.č.211,214,314,315</t>
  </si>
  <si>
    <t>např. kabina imobilní a přebalovací pult  - m.č.208,316</t>
  </si>
  <si>
    <t>např. vstup do technického zázemí -               z m.č. 204,206,217</t>
  </si>
  <si>
    <t>např. úklidová místnost 207,317</t>
  </si>
  <si>
    <t>IS2</t>
  </si>
  <si>
    <t>POPISNÁ CEDULE -              POVĚŠENÁ OBOUSTRANNÁ</t>
  </si>
  <si>
    <t xml:space="preserve">Sklo – lacobel RAL 7016, 2x tl.6 mm,                                                                      2 vrstvy 
text polep folie, odstín bílá  
řetěz a úchyty nerez,                              m.č. -  216 - např. PLAVECKÝ BAZÉN, RELAXAČNÍ BAZÉN, WHIRLPOOL. m.č. 208 - SMĚR BAZÉN, mezi m.č. 306  a 307,  a mezi 306 a 308    </t>
  </si>
  <si>
    <t>450x300</t>
  </si>
  <si>
    <t>IS3</t>
  </si>
  <si>
    <t>POPISNÁ CEDULE -                     POVĚŠENÁ JEDNOSTRANNÁ</t>
  </si>
  <si>
    <t>Sklo – lacobel RAL 7016, 2x tl.6 mm,             2 vrstvy 
text polep folie, odstín bílá  
řetěz a úchyty nerez,</t>
  </si>
  <si>
    <t>výstup z m.č.216 do 235, nad vchodem z m.č.208 do sprch, m.č. 306 nad recepcí, m.č. 318 - vstup na venkovní terasu 323 a  směr k wc</t>
  </si>
  <si>
    <t>IS4</t>
  </si>
  <si>
    <t xml:space="preserve">
POPISNÁ CEDULE  NA STĚNU</t>
  </si>
  <si>
    <t>Sklo – lacobel RAL 7016, lakované             ze spodní strany, tl.6-8mm 
text anebo grafický znak - polep folie,                odstín bílá  
úchyty nerez</t>
  </si>
  <si>
    <t>m.č.  210 - směr do šaten a k bazénu, m.č. 213 - směr do šaten a k bazénu, 216 - k tobogánu, 233 - vstup na , 208 - východ</t>
  </si>
  <si>
    <t>IS5</t>
  </si>
  <si>
    <t xml:space="preserve">POLEP VSTUPNÍ ORIENTAČNÍ TABULE </t>
  </si>
  <si>
    <t>Polep na obklad sklo viz položka INT 5. Provedení písma  - samolepící folie grafitově šedá. Možné další barevné řešení, např. logo apod. dle grafického návrhu.</t>
  </si>
  <si>
    <t>2000x2000</t>
  </si>
  <si>
    <t>m.č.  306</t>
  </si>
  <si>
    <t>IS6</t>
  </si>
  <si>
    <t>POLEP NA SKLO - PLAVČÍK</t>
  </si>
  <si>
    <t>Polep sklo  - samolepící fólie s dezénem pískovaného skla , eventuelně v kombinaci s RAL 7024 - grafitově šedá.</t>
  </si>
  <si>
    <t>400x1800</t>
  </si>
  <si>
    <t>m.č.  220</t>
  </si>
  <si>
    <t>IS7</t>
  </si>
  <si>
    <t>POLEP  - POSTAVY " MUŽ " A "ŽENA"</t>
  </si>
  <si>
    <t>Polep na dveře - velké postavy muže a ženy - vstup do místností 210 a 213 z místností 216 a 208. Odolná folie do vlhkých prostor, určená na polep aut ap. Odstín světle šedé cca dle odstínu Fundermax 1203.</t>
  </si>
  <si>
    <t>500x1800</t>
  </si>
  <si>
    <t>m.č. 216 - 2ks, 208 - 2ks</t>
  </si>
  <si>
    <t>IS8</t>
  </si>
  <si>
    <t xml:space="preserve">POLEP  na obkladu </t>
  </si>
  <si>
    <t>Polep na HPL obklad  v místnosti 201 - ukazuje při příchodu ze schodů směr k šatnám - viz položka INT 19. Samolepící folie - písmo odstín grafitově šedá RAL 7024, šipky např. odstín červená dle Fundermax 0067. Dále dle grafického návrhu.</t>
  </si>
  <si>
    <t>800x1800</t>
  </si>
  <si>
    <t>m.č. 201</t>
  </si>
  <si>
    <t>GR</t>
  </si>
  <si>
    <t>Grafické návrhy a zpracování</t>
  </si>
  <si>
    <t>Vypracoval: ing. Miroslava Josefíková   30.4.2020</t>
  </si>
  <si>
    <t>DPS - projekt interiéru</t>
  </si>
  <si>
    <t>INT 01</t>
  </si>
  <si>
    <t>Recepce  - pult</t>
  </si>
  <si>
    <t>Čelo pokladního pultu - HPL tmavě šedá, se zapuštěnými drážkami ve světle šedém odstínu. Pracovní stůl - horní deska světle šedá, spodní korpusy tmavě šedá. Tmavě šedá např. Fundermax 0075, světle šedá např. Fundermax 1203. Horní deska pultu - umělý kámen v bílém odstínu, jednolitý dezén, se vsazenou částí z kaleného čirého skla. Sokl pultu - plech odstín RAL 7021. 2x držák pro PC výsuvný nebo otočný. 2x zásuvka výklopná do stolové desky, např. Legrand - PopUp.</t>
  </si>
  <si>
    <t>2900x1900x1050</t>
  </si>
  <si>
    <t>INT 02</t>
  </si>
  <si>
    <t>Recepce - zápultí</t>
  </si>
  <si>
    <t>Vše v odstínu grafitová šedá. Skříňky LTD, pracovní deska niky a zadní deska niky - kompaktní deska tl.10mm. Nad nikou i v horní skříňce osvětlení LED-páskem, LED-pásek v profilu, s difusorem. Horní skříňka s posuvnými dvířky z čirého skla, sklo s nerezovou horní a spodní lištou, s uzamykáním. Dřez a pod dřezem zabudovaný výsuvný odpadkový koš. Sokl pultu - plech odstín RAL 7021. Kování pro posuvné skleněné dveře - vč.síťově napájeného nábytkového zámku, např.Hafele Slido Design 25 IF G - povrch barva stříbra, elox.</t>
  </si>
  <si>
    <t>2420x480x1960</t>
  </si>
  <si>
    <t>Dřez- z umělého kamene tmavě šedé barvy, určený k zabudování pod desku. Dřezová baterie nižší, nerez mat.</t>
  </si>
  <si>
    <t>320x400x190</t>
  </si>
  <si>
    <t>INT 03</t>
  </si>
  <si>
    <t>Recepce - obklad laťkový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</si>
  <si>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pevného prosklení do místnosti za recepcí bude obklad odnímatelný ve formě mřížek s většími mezerami.</t>
  </si>
  <si>
    <t>m2</t>
  </si>
  <si>
    <t>INT 04</t>
  </si>
  <si>
    <t>Recepce - kancelářská židle</t>
  </si>
  <si>
    <t>Vhodná pro 24 hodinové provozy, podporuje dynamické sezení. Konstrukce - povrch tmavě šedý plast, kříž hliníkový, područky plast, čalounění tmavě šedá látka. Ergo-mechanizmus synchro s aretací polohy. Vyšší opěradlo.  Hloubkově nastavitekný sedák.Prodyšný potahový materiál v černém odstínu.  
Nastavení výšky pomocí plynového pístu.
2D područky
Kolečka chromová s pryží na tvrdou podlahu.
Nosnost až 150 kg. Např. LD-seating 24/7+.</t>
  </si>
  <si>
    <t>690x660x1200</t>
  </si>
  <si>
    <t>INT 05</t>
  </si>
  <si>
    <t>Obklad- portál s tabulí</t>
  </si>
  <si>
    <t>Předsazený lem po obvodu, průřez 240x110 mm, ze 3 stran zapuštěný LED-pásek. Materiál pro lem - HPL odstín grafitová šedá lesk, např. odstín Fundermax 0077. Přední plocha výplně - sklo kalené tl.8mm - Lacobel bílý, podlepený LTD deskou tl.10mm. Sklo jako podklad pro orientační polep. Sokl celé sestavy - plech odstín RAL 7021.</t>
  </si>
  <si>
    <t>3100x3000x760</t>
  </si>
  <si>
    <t>INT 06</t>
  </si>
  <si>
    <t>Sestava safeboxy + obklad</t>
  </si>
  <si>
    <t>Korpusy safeboxů - HPL střední šedá, např. odstín. Dvířka safeboxů HPL v odstínech  světlá šedá, střední šedá, červená, např. Fundermax 1203, 0074, 0067. Uzamykání  - čipový zámek. Obklad kolem safeboxů - LTD odstín grafitová šedá, např. Fundermax 0077.</t>
  </si>
  <si>
    <t>2800x3000x320</t>
  </si>
  <si>
    <t>INT 07</t>
  </si>
  <si>
    <t>Obklad skládaný / m2</t>
  </si>
  <si>
    <t>Obklad skládaný do geometrického obrazce s plastickým rozlišením ploch. Provedení : LTD v odstínech světlé šedé, střední šedé a grafitové šedé - např. odstíny Fundermax 1203, 0730, 0074, 0077. Doplněno plochami v odstínu dub - koňak, např. Fundermax 0538.</t>
  </si>
  <si>
    <t>a/ m2</t>
  </si>
  <si>
    <t>b/ m2</t>
  </si>
  <si>
    <t>INT 08</t>
  </si>
  <si>
    <t>Obklad dezén beton</t>
  </si>
  <si>
    <t>LTD  - dezén imitace světlého betonu. např. Egger - Beton Chicago světle šedý F186 ST9. Po stranách podsvětlený LED-páskem.</t>
  </si>
  <si>
    <t>INT 09</t>
  </si>
  <si>
    <t>Obklad pod kruhovým oknem</t>
  </si>
  <si>
    <t>4435x2100x60</t>
  </si>
  <si>
    <t>INT 10</t>
  </si>
  <si>
    <t>Bar - čelní plochy pracovního pultu</t>
  </si>
  <si>
    <t>Čelo barového pultu - HPL tmavě šedá, se zapuštěnými drážkami ve světle šedém odstínu. Tmavě šedá např. Fundermax 0075, světle šedá např. Fundermax 1203. Horní deska pultu - umělý kámen v bílém odstínu, jednolitý dezén. Pod barovou deskou po obvodu LED-pásek. Sokl pultu - plech odstín RAL 7021.</t>
  </si>
  <si>
    <t>3790x2375x1050</t>
  </si>
  <si>
    <t>INT 11</t>
  </si>
  <si>
    <t>Obklad s policemi v zápultí</t>
  </si>
  <si>
    <t xml:space="preserve">Plošný obklad v tmavě šedém odstínu, např. Fundermax 0075. Na obkladu světle šedé police, podsvícené LED-pásky. Uchycení polic na skryté trny. </t>
  </si>
  <si>
    <t>3960x1300x310</t>
  </si>
  <si>
    <t>INT 12</t>
  </si>
  <si>
    <t>Bar - obklad laťkový vč.paravanu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</si>
  <si>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přechodu obkladu do dělícího paravanu větší mezery mezi hranoly. Hranoly paravanu uchyceny na kovový profil  - jakl 40x40, komaxit RAL 7021, s rektifikací, rozepření mezi podhledem a podlahou.</t>
  </si>
  <si>
    <t>INT 13</t>
  </si>
  <si>
    <t>Lavice - boxy</t>
  </si>
  <si>
    <t>Korpusy lavic  - LTD odstín dub koňakový. Viditelné boky lavic - dýhované, dýha dub, hrany nákližek masiv dub tl.4mm. Čalouněný sedák a opěrák, čalounění PUR-pěna dvojí tvrdosti, potah umělá kůže v odstínu tmavě šedá, např. dle odstínu Fundermax 0075. 
Sokl lavice plech komaxit odstín RAL 7021.</t>
  </si>
  <si>
    <t>9645x3630x960</t>
  </si>
  <si>
    <t>INT 14</t>
  </si>
  <si>
    <t xml:space="preserve">Lavice - obklad laťkový 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</si>
  <si>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přechodu obkladu do dělícího paravanu nad lavicí - upevnění na hranoly uchyceny mezi konstrukcí lavic.</t>
  </si>
  <si>
    <t>INT 15</t>
  </si>
  <si>
    <t>Pult s umyvadly - wc</t>
  </si>
  <si>
    <t xml:space="preserve">Pult s umyvadly - kompaktní deska tl.12mm v odstínu tmavě šedá, např. Fundermax 0075. Montáž umyvadel pod desku.  Pult upevněn na nosných konzolích jakl 40x40mm, p.ú komaxit RAL 1013.             </t>
  </si>
  <si>
    <t>a/2710x550x550</t>
  </si>
  <si>
    <t>b/1920x550x550</t>
  </si>
  <si>
    <t>INT 16</t>
  </si>
  <si>
    <t>Pult s umyvadlem - wc</t>
  </si>
  <si>
    <t>1470x550x550</t>
  </si>
  <si>
    <t>INT 17</t>
  </si>
  <si>
    <t>Pult s umyvadly a fény - šatny</t>
  </si>
  <si>
    <t>Pult s umyvadly - kompaktní deska tl.12mm v odstínu tmavě šedá, např. Fundermax 0075. Montáž umyvadel pod desku.  Pult upevněn na nosných konzolích jakl 40x40mm, p.ú komaxit RAL 1013. Nad pultem předstěny z HPL v odstínu grafitová šedá, např. Fundermax 0077. Na předstěnách  zabudovány ruční fény anebo zapuštěny zásobníky pro papírové ručníky. V místě pod zásobníkem vždy otvor s průchodkou v nerezi - pod otvorem instalován podvěšený odpakový koš v nerezi. Mezi předstěnami zrcadla na podkladu z MDF. Nad zrcadly kryt pro LED-pásek, z HPL v odstínu grafitová šedá.</t>
  </si>
  <si>
    <t>9925x550x1880</t>
  </si>
  <si>
    <t>INT 18</t>
  </si>
  <si>
    <t>7575x550x1880</t>
  </si>
  <si>
    <t>INT 19</t>
  </si>
  <si>
    <t>Obklad se zrcadly</t>
  </si>
  <si>
    <t>LTD  - dezén imitace světlého betonu. např. Egger - Beton Chicago světle šedý F186 ST9. Díly obkladu spojeny přiznaným pérem v odstínu RAL 7021. Do obkladu vloženy plochy zrcadel , po bocích zrcadel obklady v odstínu grafitová šedá. V místě styku s přezouvací lavicí - pruh obkladu v odstínu dub koňak, např. Fundermax 0538.</t>
  </si>
  <si>
    <t>INT 20</t>
  </si>
  <si>
    <t>Přezouvací lavice+obklad nad ní</t>
  </si>
  <si>
    <t xml:space="preserve">Kovová konstrukce – profil jakl 40x40, p.ú. komaxit RAL 7021. Sedací plocha – kompaktní deska tl.12mm v odstínu dub koňak, např. Fundermax 0538. Nohy s rektifikací. V místě nad lavicí pruh obkladu v odstínu dub koňak, např. Fundermax 0538. </t>
  </si>
  <si>
    <t>lav. 2250x500x460</t>
  </si>
  <si>
    <t>obklad 500x2750</t>
  </si>
  <si>
    <t>INT 21</t>
  </si>
  <si>
    <t>Obklad kolem skluzavky</t>
  </si>
  <si>
    <t>Obklad konstrukce kolem skluzavky - kompaktní deska tl.10mm  - dezén- imitace světlého betonu. např. Egger - Beton Chicago světle šedý F186 ST9. V obkladu kruhové otvory různých průměrů. Hladké dveře do konstrukce - kompaktní deska tl.12mm, bez kliky, uzamykání. Sokl - plech nerez mat. Sokl i na dveřích - otevíratelný s dveřmi. Pod dveřmi kartáč pro utěsnění, v černé barvě. Pomocné kovové profily k uchycení obkladu na nosnou konstrukci.</t>
  </si>
  <si>
    <t>INT 22</t>
  </si>
  <si>
    <t>Police na ručníky/bazén</t>
  </si>
  <si>
    <t>Korpus kompaktní deska tl.8mm, odstín grafitová šedá, např. Fundermax 0077 FH.  Záda  ve stejném odstínu - kompaktní deska tl.6mm. Kontrastní stojiny v červeném nebo žlutém odstínu, např. Fundermax 0067 - červená, 0736 - šafránově žlutá.</t>
  </si>
  <si>
    <t>a/2820x350x1640</t>
  </si>
  <si>
    <t>b/1588x350x1640</t>
  </si>
  <si>
    <t>INT 23</t>
  </si>
  <si>
    <t>Stolová sestava/ ředitelna</t>
  </si>
  <si>
    <t>Nosná konstrukce - kovový profil 18x15mm, nerez lesk. Pracovní deska HPL tl.30mm, odstín světlý beton, např. Egger - Beton Chicago světle šedý F186 ST9. Přísedová deska, dělící skříňka a dělící paravan mezi stoly  - HPL grafitová šedá, např. Fundermax  0077 FH. Přední krycí deska před monitory - sklo kalené tl.10mm, pískované, uchycení na nerezové patky.</t>
  </si>
  <si>
    <t>3450x2570x1230</t>
  </si>
  <si>
    <t>INT 24</t>
  </si>
  <si>
    <t>Obklad za stolem / ředitelna</t>
  </si>
  <si>
    <t>LTD  - dezén dub koňak, např. Fundermax 0538. Díly obkladu spojeny přiznaným pérem v odstínu RAL 7021. V místě dělící skříňky stolové sestavy - pruh obkladu v odstínu grafitová šedá. Sokl  - plech Ral 7021.</t>
  </si>
  <si>
    <t>INT 25</t>
  </si>
  <si>
    <t>Skříň vestavěná s nikou/ ředitelna</t>
  </si>
  <si>
    <t>Korpusy skříní - LTD bílá mat. Čelní plochy skříní - LTD bílá lesk, např. Kronospan 8685 AG. Otevírání bezúchytkové na Tip-on. Vložená nika v odstínu grafitová šedá lesk, odstín např. Fundermax 0077. Nika nasvětlená LED-páskem. Korpusy šuplíků kovové v šedém odstínu.</t>
  </si>
  <si>
    <t>3810x400x2500</t>
  </si>
  <si>
    <t>INT 26</t>
  </si>
  <si>
    <t>Minikuchyňka / ředitelna</t>
  </si>
  <si>
    <t>Pracovní deska a obklad za pracovní deskou - kompaktní deska grafitově šedá tl.10mm, např. Fundermax 0077. Spodní skříňky -korpusy - LTD bílá mat, čelní plochy - LTD bílá lesk, např. Kronospan 8685 AG. Otevírání  - průběžné úchytkové profily nerez. Horní skříňky  - dvířka LTD dezén světlý beton, např. Egger Beton Chicago světle šedý F186 ST9, korpusy LTD bílá mat. Pod horními skříňkami LED-pásek. Odpadkový koš výsuvný.Sokl plech nerez kartáčovaná.</t>
  </si>
  <si>
    <t>2650x500x2260</t>
  </si>
  <si>
    <t>Dřez- nerezový, určený k zabudování pod desku. Dřezová baterie nižší, nerez mat.</t>
  </si>
  <si>
    <t>Vestavný minibar. Objem 36l. Absorpční, automatické rozmrazování.</t>
  </si>
  <si>
    <t>340x400x175</t>
  </si>
  <si>
    <t>Mikrovlnná trouba vestavná, nerez nebo černé sklo, základní funkce.</t>
  </si>
  <si>
    <t>440x460x566</t>
  </si>
  <si>
    <t>325x595x388</t>
  </si>
  <si>
    <t>INT 27</t>
  </si>
  <si>
    <t>Skříň vestavěná/ ředitelna</t>
  </si>
  <si>
    <t>Korpusy skříně - LTD bílá mat. Čelní plochy skříní - LTD bílá lesk, např. Kronospan 8685 AG. Otevírání  - madlo hranaté nerez. 2x výsuvná šatní tyč.</t>
  </si>
  <si>
    <t>2150x400x2260</t>
  </si>
  <si>
    <t>INT 28</t>
  </si>
  <si>
    <t>Stůl pracovní / pl.škola</t>
  </si>
  <si>
    <t>Nosná konstrukce - kovové profily hranatého tvaru, bílý odstín, např. Alupress Kooki II. Pracovní deska HPL tl.18-28mm, odstín světlý beton, např. Egger - Beton Chicago světle šedý F186 ST9. Závěsný otočný držák pro PC v tmavě šedé barvě. Průchodky šedé barvy, pod deskou černý plastový žleb pro elektroinstalaci.</t>
  </si>
  <si>
    <t>1600x700x738</t>
  </si>
  <si>
    <t>INT 29</t>
  </si>
  <si>
    <t>Kontejner zásuvkový/ pl.škola</t>
  </si>
  <si>
    <t>Korpus LTD odstín světlý beton, např. Egger - Beton Chicago světle šedý F186 ST9. Čela zásuvek LTD bílá, např. Fundermax 0085 FH. Korpusy zásuvek kovové v šedé barvě. Tužkovník. Kontejner uzamykatelný . Kolečka plastová pro tvrdý povrch, s brzdou.</t>
  </si>
  <si>
    <t>400x550x600</t>
  </si>
  <si>
    <t>INT 30</t>
  </si>
  <si>
    <t>Skříňová sestava / pl.škola</t>
  </si>
  <si>
    <t xml:space="preserve">Korpusy skříně - LTD bílá mat. Čelní plochy skříní - LTD bílá lesk, např. Kronospan 8685 AG. Otevírání  - úchytky zapuštěné hranaté nerez. </t>
  </si>
  <si>
    <t>1650x400x2130</t>
  </si>
  <si>
    <t>INT 31</t>
  </si>
  <si>
    <t>Policová sestava / pl.škola</t>
  </si>
  <si>
    <t xml:space="preserve">Police - LTD bílá mat. 2x přední posuv LTD grafitová lesk, např. Čelní plochy skříní - LTD odstín Fundermax 0077,  úchytky zapuštěné hranaté nerez. </t>
  </si>
  <si>
    <t>1600x370x780</t>
  </si>
  <si>
    <t>INT 32</t>
  </si>
  <si>
    <t>Obklad s věšáky</t>
  </si>
  <si>
    <t>Korpus LTD bílá mat. Vložené díly - odstín světlý beton, např. Egger - Beton Chicago světle šedý F186 ST9. Věšáky nerez mat.</t>
  </si>
  <si>
    <t>1700x200x2130</t>
  </si>
  <si>
    <t>INT 33</t>
  </si>
  <si>
    <t>Stůl pracovní plavčík</t>
  </si>
  <si>
    <t>Nosná konstrukce - kovové profily hranatého tvaru, odstín RAL 7021, např. Alupress Kooki II. Pracovní deska HPL tl.18-28mm, odstín světlý beton, např. Egger - Beton Chicago světle šedý F186 ST9. Závěsný otočný držák pro PC v tmavě šedé barvě. Průchodky šedé barvy, pod deskou černý plastový žleb pro elektroinstalaci.</t>
  </si>
  <si>
    <t>2400x700x738</t>
  </si>
  <si>
    <t>INT 34</t>
  </si>
  <si>
    <t>Kontejner zásuvkový plavčík</t>
  </si>
  <si>
    <t>Korpus HPL odstín grafitová šedá, např. Fundermax 0077. Čela zásuvek HPL světle šedá, např. Fundermax 1203FH. Korpusy zásuvek kovové v šedé barvě. Tužkovník. Kontejner uzamykatelný . Kolečka plastová pro tvrdý povrch, s brzdou.</t>
  </si>
  <si>
    <t>400x650x650</t>
  </si>
  <si>
    <t>INT 35</t>
  </si>
  <si>
    <t>Skříň vysoká</t>
  </si>
  <si>
    <t>Korpus HPL odstín grafitová šedá, např.Fundermax 0077 FH. Dvířka - HPL odstín světle šedá, např. Fundermax 1203 FH.  Kovové nohy jakl 40x40, komaxit RAL 7021. Výsuvná šatní tyč a police.</t>
  </si>
  <si>
    <t>800x420x2000</t>
  </si>
  <si>
    <t>INT 36</t>
  </si>
  <si>
    <t>Skříň prosklená</t>
  </si>
  <si>
    <t>Korpus HPL odstín grafitová šedá, např.Fundermax 0077 FH. Dvířka - HPL odstín světle šedá, např. Fundermax 1203 FH.  Kovové nohy jakl 40x40, komaxit RAL 7021. Dvířka v horní části - rám nerez + výplň čiré sklo, uzamykatelná. Přestavitelné police.</t>
  </si>
  <si>
    <t>INT 37</t>
  </si>
  <si>
    <t>Kuchyňská linka / denní místnost</t>
  </si>
  <si>
    <t>Pracovní deska a obklad za pracovní deskou - HPL odstín světlý beton, např. Egger - Beton Chicago světle šedý F186 ST9 .  Skříňky  - dvířka HPL odstín bílá, např. Fundermax 0085 FH, korpusy ve stejném dezénu. Úchytkové profily nerez mat. Sokl plech nerez kartáčovaná.</t>
  </si>
  <si>
    <t>1750x600x2260</t>
  </si>
  <si>
    <t>Dřez nerez, např. Blanco Tipo 45S Mini, baterie chrom, např. Franke Samoa FB 0136.</t>
  </si>
  <si>
    <t xml:space="preserve">Lednice vestavná nízká, např.Electrolux ERN 1300 FOW. </t>
  </si>
  <si>
    <t>560x550x880</t>
  </si>
  <si>
    <t>INT 38</t>
  </si>
  <si>
    <t>Věšáky na obkladu</t>
  </si>
  <si>
    <t>Podkladové desky pod věšáky - HPL v odstínech tmavší šedá, např. Fundermax - 0075, světlá šedá, např. odstín Fundermax 1203. Věšáky nerez mat.</t>
  </si>
  <si>
    <t>a/ 600x1850</t>
  </si>
  <si>
    <t>b/ 450x1850</t>
  </si>
  <si>
    <t>INT 39</t>
  </si>
  <si>
    <t>Sedačka / recepce</t>
  </si>
  <si>
    <t>Masivní dřevěná konstrukce, sedák - gumové pásy + studená stříkaná pěna hustota 75kg/m3. Opěrák - kovový rám + studená stříkaná pěna hustota 60kg/m3. Nohy  - hliníkové odlitky, filcové kluzáky. Čalounění- vnější strana textili eodstín antracitová, vnitřní strana - textilie odstín žlutá. Např. Profim/Soft Box.</t>
  </si>
  <si>
    <t>1500x750x740</t>
  </si>
  <si>
    <t>INT 40</t>
  </si>
  <si>
    <t>Stolek odkládací</t>
  </si>
  <si>
    <t>Centrální ocelová podnož kulatého tvaru, p.ú.práškovou barvou, RAL 7021. Stolová deska - kompaktní deska v dezénu světlý beton, např. Egger - Beton Chicago světle šedý F186 ST9 .tl.12mm.</t>
  </si>
  <si>
    <t>průměr 600, v.650</t>
  </si>
  <si>
    <t>INT 41</t>
  </si>
  <si>
    <t>Květináč vysoký</t>
  </si>
  <si>
    <t>Vysoký květináč z kompozitního materiálu s lakovaným povrchem, šedá polomatnáí barva. Vložka se samozavlažovacím systémem.</t>
  </si>
  <si>
    <t>380x800</t>
  </si>
  <si>
    <t>INT 42</t>
  </si>
  <si>
    <t>Stůl jídelní</t>
  </si>
  <si>
    <t>Centrální ocelová podnož hranatého tvaru, 2x noha 80x80 mm.p.ú.práškovou barvou RAL 7021. Stolová deska - kompaktní deska v dezénu světlý beton, např. Egger - Beton Chicago světle šedý F186 ST9, tl.12mm.</t>
  </si>
  <si>
    <t>a/1100x800xv.732</t>
  </si>
  <si>
    <t>b/1000x600xv.732</t>
  </si>
  <si>
    <t>c/800x800xv.732</t>
  </si>
  <si>
    <t>INT 43</t>
  </si>
  <si>
    <t>Židle jídelní</t>
  </si>
  <si>
    <t>Skořepina  - nylon, v barvách bílá, černá, červená. Bílá Ral 9004 - 10ks, černá RAL 9004 - 10 ks, červená RAL 3002 - 3ks. Podnož ocel - povrchová úprava chrom. Stohovatelná, omyvatelná. Typ např. Casprini / Caprice tube.</t>
  </si>
  <si>
    <t>540x570x800</t>
  </si>
  <si>
    <t>INT 44</t>
  </si>
  <si>
    <t>Stůl kulatý</t>
  </si>
  <si>
    <t>prům.800xv.732</t>
  </si>
  <si>
    <t>INT 45</t>
  </si>
  <si>
    <t>Lavice šatny + šatny zaměstnanci</t>
  </si>
  <si>
    <t xml:space="preserve">Kovová konstrukce – hliníkové profily s povrchovou úpravou přírodní elox
Sedací plocha – HPL laminát vsazený do hliníkových profilů, HPL v odstínu světle šedá, tmavě šedá, grafitová šedá,
např.Fundermax 1203 FH, 0075 FH, 0077 FH. Typ např. Frajt. V místnosti 229 lavice zkrácena dle zaměření.
</t>
  </si>
  <si>
    <t>1500x400x420</t>
  </si>
  <si>
    <t>INT 46</t>
  </si>
  <si>
    <t>Relaxační lehátko bazén</t>
  </si>
  <si>
    <t xml:space="preserve">Ocelová konstrukce, povrchová úprava komaxit, spojovací šrouby z nerezavějící oceli, polohovatelné, protiskluzové nožky. Sedák a opěrák – potahová látka PVC - povrch plast,
10 ks odstín žlutá, 
10 ks odstín šedá, 6ks odstín červená. Vhodné k intenzivnímu užívání na veřejných koupalištích. např. Frajt/D350. 
</t>
  </si>
  <si>
    <t>INT 47</t>
  </si>
  <si>
    <t>Lehátko bazén</t>
  </si>
  <si>
    <t xml:space="preserve">Konstrukce robustní z hliníkových profilů, spojovací šrouby z nerezavějící oceli, polohovatelné, protiskluzové nožky. Sedák a opěrák – omyvatelná potahová látka PVC - povrch plast,
4 ks odstín žlutá, 
4 ks odstín modrá nebo oranžová. Vhodné k intenzivnímu užívání na veřejných koupalištích. např. Frajt/SDMAR  - SB.
</t>
  </si>
  <si>
    <t>650x1200x1000</t>
  </si>
  <si>
    <t>INT 48</t>
  </si>
  <si>
    <t>Dětský nábytek bazén</t>
  </si>
  <si>
    <t>Plastová židle ve tvaru hračky, pestré barvy. Materiál - polyetylen, vhodná do vlhkého prostředí. Různé rozměry : 360x460x550, 420x695x550.</t>
  </si>
  <si>
    <t>INT 49</t>
  </si>
  <si>
    <t>Věšák volně stojící</t>
  </si>
  <si>
    <t>Samostatně stojící kovový věšák s litinovou základnou a plastovou korunou. Trubice - lakovaná ocel, základna odlitek. Včetně spodní řady, celkem 10ks háčků. Odstíny černá, šedá, žlutá. Např. typ Cascando-Flower, odstíny  8000-N a S-0560Y.</t>
  </si>
  <si>
    <t>průměr 340,v.1690</t>
  </si>
  <si>
    <t>INT 50a</t>
  </si>
  <si>
    <t>Židle kancelářská / ředitelna</t>
  </si>
  <si>
    <t>Celočalouněné křeslo, polštářové čalounění.  Kříž leštěný hliníkový, područky leštěný hliník. Ergo-mechanizmus synchro s aretací polohy. Vyšší opěradlo.  Hloubkově nastavitelný sedák. Potah - textilie vyšší kategorie  v tmavě šedé, antracitové  barvě. Kolečka chromová s pryží.
Nosnost až 140 kg. Např. LD-Seating Fly - model 700, 710.</t>
  </si>
  <si>
    <t>INT 50b</t>
  </si>
  <si>
    <t>Židle přísedová / ředitelna</t>
  </si>
  <si>
    <t>Celočalouněné křeslo, čalounění s prošitím do pruhů.  Kříž leštěný hliníkový. Výškově stavitelná, kluzáky.Nízké opěradlo. Potah - textilie v tmavě šedém, antracitovém odstínu. Např. LD-Seating Fly - typ723 F34-N6.</t>
  </si>
  <si>
    <t>INT 51</t>
  </si>
  <si>
    <t>Židle kancelářská</t>
  </si>
  <si>
    <t>Konstrukce - povrch tmavě šedý plast, područky plast, čalounění tmavě šedá látka, záda černá síťovina. Ergo-mechanizmus synchro. Vyšší opěradlo.</t>
  </si>
  <si>
    <t>INT 52</t>
  </si>
  <si>
    <t xml:space="preserve">Židle </t>
  </si>
  <si>
    <t xml:space="preserve">Kovová podnož ocelová chromová, plastový výlisek šedý nebo červený, sedák i opěrák čalouněný. Např. LD-seating - Time, typ 172-N4. </t>
  </si>
  <si>
    <t>INT 53</t>
  </si>
  <si>
    <t>Lůžko plavčík</t>
  </si>
  <si>
    <t>Kovová konstrukce – profily eloxovaný hliník, pevné čalounění koženka světlešedá, možnost polohování a výškového nastavení</t>
  </si>
  <si>
    <t>INT 54</t>
  </si>
  <si>
    <t>Stůl jídelní / denní místnost</t>
  </si>
  <si>
    <t>Nosná konstrukce - kovový profil jakl 40x40, p.ú. Komaxit RAL 9021. Stolová deska - kompaktní deska v dezénu světlý beton, např. Egger - Beton Chicago světle šedý F186 ST9 .tl.12mm.</t>
  </si>
  <si>
    <t>600x1200x732</t>
  </si>
  <si>
    <t>INT 55</t>
  </si>
  <si>
    <t>Fotografické reprodukce v rámu</t>
  </si>
  <si>
    <t>Fotografie s tematikou vody, černobílé nebo barevné, v tenkém černém kovovém rámu, za sklem.</t>
  </si>
  <si>
    <t>1500x1000</t>
  </si>
  <si>
    <t>INT 56</t>
  </si>
  <si>
    <t>Nálepka voděodolná bazén-kruhy</t>
  </si>
  <si>
    <t>Speciální odolná fólie, vhodná na polepy plechů, aut, kovů. Dezén s kruhy v odstínech světle šedá, tmavě šedá, bílá.</t>
  </si>
  <si>
    <t>Grafické zpracování.</t>
  </si>
  <si>
    <t>montáž a doprava</t>
  </si>
  <si>
    <t>INT 57</t>
  </si>
  <si>
    <t>Dekorativní výmalba bazén</t>
  </si>
  <si>
    <t>Kopie abstraktní malby. Typ barvy - určeno na betonový povrch, voděodolné.</t>
  </si>
  <si>
    <t>1500x5000</t>
  </si>
  <si>
    <t>INT 58</t>
  </si>
  <si>
    <t>Židle venkovní</t>
  </si>
  <si>
    <t xml:space="preserve">Konstrukce - robustní hliník s práškovou povrchovou úpravou, odstín černá nebo tmavě šedá, např. RAL 7021,9004.. Sedák a opěrák v šedé barvě ze syntetického dřeva. Područky - kov + syntetické dřevo.Odolné vůči povětrnostním vlivům.
</t>
  </si>
  <si>
    <t>570x570x900</t>
  </si>
  <si>
    <t>INT 59</t>
  </si>
  <si>
    <t>Stolek venkovní</t>
  </si>
  <si>
    <t xml:space="preserve">Celoocelová konstrukce, povrch žárový zinek a prášková barva.Odstín tmavě šedá, např. RAL 7021. tenká základna i deska. Omyvatelný, odolný vůči povětrnostním vlivům. Např. Egoé /Spulka.
</t>
  </si>
  <si>
    <t>a/průměr 800,v.750</t>
  </si>
  <si>
    <t>b/průměr 600,v.750</t>
  </si>
  <si>
    <t>INT 60</t>
  </si>
  <si>
    <t>Lehátko venkovní terasa</t>
  </si>
  <si>
    <t>Konstrukce z robustního hliníku, odolné vlivu počasí. Barva antracitová.Sklopná zádová opěrka. Potahový materiál Textilene - odolný proti roztržení, proti povětrnostním vlivům a prodyšný. Např. Vone / Element 2.</t>
  </si>
  <si>
    <t>680x1970x350</t>
  </si>
  <si>
    <t>INT 61</t>
  </si>
  <si>
    <t>Věšáky/hromadná šatna-set</t>
  </si>
  <si>
    <t xml:space="preserve">Po obvodu podkladové desky pod věšáky - HPL v odstínech tmavě šedá, středně šedá, např.Fundermax - dezény 0075FH, 0074FH, s výraznou liníí v červeném a žlutém odstínu. např. Fundermax 0067 a 0736. Nad věšáky police na kovových konzolích. Materiál police - HPL tl.28mm, např. Fundermax 0074 FH. Konzole komaxit RAL 9021. </t>
  </si>
  <si>
    <t>280x640x9276</t>
  </si>
  <si>
    <t>INT 62</t>
  </si>
  <si>
    <t>Lavice/hromadná šatna</t>
  </si>
  <si>
    <t xml:space="preserve">Kovová konstrukce – hliníkové profily s povrchovou úpravou přírodní elox
Sedací plocha – HPL laminát vsazený do hliníkových profilů, HPL v odstínu dub koňak, 
např.Fundermax 0536. Typ např. Frajt. Nad lavicí obklad v.20cm, HPL dub koňak.
</t>
  </si>
  <si>
    <t>1350x450x450/650</t>
  </si>
  <si>
    <t>1768x450x450/650</t>
  </si>
  <si>
    <t>INT 63</t>
  </si>
  <si>
    <t>Odpadkový koš venkovní</t>
  </si>
  <si>
    <t>Ocelová konstrukce koše lakována práškovou barvou RAL 7021. Obložení koše plech a dřevo které je chráněno lazurou. Dřevo v provedení akát. Koš vybaven vyjímatelnou pozinkovanou vložkou.</t>
  </si>
  <si>
    <t>INT 64</t>
  </si>
  <si>
    <t>Regál sklad</t>
  </si>
  <si>
    <t>Otevřený policový regál - konstrukce jakl 40x40, eloxovaný hliník, fixování stability lanky.Nosné profily s rektifikační patkou.Police pevné HPL tl.20mm, odstín šedá, např. Fundermax 0756FH.</t>
  </si>
  <si>
    <t>1200x600x2000</t>
  </si>
  <si>
    <r>
      <rPr>
        <b/>
        <sz val="11"/>
        <rFont val="Arial Unicode MS"/>
        <family val="2"/>
        <charset val="238"/>
      </rPr>
      <t xml:space="preserve">Poznámka : </t>
    </r>
    <r>
      <rPr>
        <sz val="11"/>
        <rFont val="Arial Unicode MS"/>
        <family val="2"/>
        <charset val="238"/>
      </rPr>
      <t xml:space="preserve">                                         
Jsou-li ve výkazu výměr nebo ve standardech uvedeny odkazy na obchodní firmy, názvy nebo specifická označení výrobků apod., jsou takové odkazy pouze informativní a zhotoviteli umožňují v souladu s § 45-46 zákona 137/2006 Sb. použít i jiných kvalitativ-ně a technicky obdobných, případně kvalitnějších řešení.</t>
    </r>
  </si>
  <si>
    <t>REKAPITULACE</t>
  </si>
  <si>
    <t>Interiér</t>
  </si>
  <si>
    <t>Infosystém</t>
  </si>
  <si>
    <t>První vybavení</t>
  </si>
  <si>
    <t>INTERIÉR</t>
  </si>
  <si>
    <t>INFOSYSTÉM</t>
  </si>
  <si>
    <t>PRVNÍ VYBAVENÍ</t>
  </si>
  <si>
    <t xml:space="preserve"> </t>
  </si>
  <si>
    <t>PS 110 - INTERIÉR</t>
  </si>
  <si>
    <t>470x170x100</t>
  </si>
  <si>
    <t>Pokladní zásuvka stříbrno-černá nebo černá pro zabudování do pracovní desky stolu.      S univerzálním konektorem pro připojení exter. kabelu, 6 nastavitelných přihrádek na bankovky, 8x mince, 9-24V, kabel 24V součástí, otevírat lze mechanicky i elektronicky. Možnost vkládání bankovek a šeků bez otevření šuplíku - přední štěrbinou</t>
  </si>
  <si>
    <t>Trezor</t>
  </si>
  <si>
    <r>
      <t>K</t>
    </r>
    <r>
      <rPr>
        <sz val="10"/>
        <color rgb="FF535353"/>
        <rFont val="Segoe UI"/>
        <family val="2"/>
        <charset val="238"/>
      </rPr>
      <t>orpus trezoru i dveře dvouplášťový. Meziplášťový prostor je vyplněn soustavou ocelových výztuží a ohnivzdorným materiálem. Přední část dveří je vyrobena z 8 mm oceli. Mechanismus zámků a uzamykací závory jsou chráněny proti odvrtání pancéřovou deskou z kalené oceli. Zajišťovací mechanismus třístranný, pohyblivé závory o průměru 25mm. Vnitřní rozměr 480x300x360v. Elektronický zámek Profi, audit s adatem a časem.</t>
    </r>
  </si>
  <si>
    <t>570x400x450v.</t>
  </si>
</sst>
</file>

<file path=xl/styles.xml><?xml version="1.0" encoding="utf-8"?>
<styleSheet xmlns="http://schemas.openxmlformats.org/spreadsheetml/2006/main">
  <numFmts count="1">
    <numFmt numFmtId="164" formatCode="#,##0\ [$Kč-405];[Red]\-#,##0\ [$Kč-405]"/>
  </numFmts>
  <fonts count="42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 Black"/>
      <family val="2"/>
      <charset val="238"/>
    </font>
    <font>
      <sz val="16"/>
      <name val="Arial"/>
      <family val="2"/>
      <charset val="238"/>
    </font>
    <font>
      <b/>
      <sz val="10"/>
      <name val="Arial Black"/>
      <family val="2"/>
      <charset val="238"/>
    </font>
    <font>
      <b/>
      <sz val="13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 Black"/>
      <family val="2"/>
      <charset val="238"/>
    </font>
    <font>
      <b/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2"/>
      <color indexed="8"/>
      <name val="Arial Black"/>
      <family val="2"/>
      <charset val="238"/>
    </font>
    <font>
      <b/>
      <sz val="12"/>
      <name val="Arial Black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Arial Unicode MS"/>
      <family val="2"/>
      <charset val="238"/>
    </font>
    <font>
      <sz val="11"/>
      <name val="Arial Unicode MS"/>
      <family val="2"/>
      <charset val="238"/>
    </font>
    <font>
      <sz val="11"/>
      <color indexed="8"/>
      <name val="Arial"/>
      <family val="2"/>
      <charset val="238"/>
    </font>
    <font>
      <b/>
      <sz val="14"/>
      <name val="Arial Black"/>
      <family val="2"/>
      <charset val="238"/>
    </font>
    <font>
      <sz val="12"/>
      <name val="Arial"/>
      <family val="2"/>
      <charset val="238"/>
    </font>
    <font>
      <sz val="11"/>
      <color rgb="FF535353"/>
      <name val="Segoe UI"/>
      <family val="2"/>
      <charset val="238"/>
    </font>
    <font>
      <sz val="10"/>
      <color rgb="FF535353"/>
      <name val="Segoe U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/>
      <right/>
      <top/>
      <bottom style="thick">
        <color theme="5"/>
      </bottom>
      <diagonal/>
    </border>
    <border>
      <left/>
      <right style="thick">
        <color theme="1"/>
      </right>
      <top/>
      <bottom style="thick">
        <color theme="5"/>
      </bottom>
      <diagonal/>
    </border>
    <border>
      <left style="medium">
        <color indexed="64"/>
      </left>
      <right style="thick">
        <color theme="1"/>
      </right>
      <top/>
      <bottom style="thick">
        <color theme="5"/>
      </bottom>
      <diagonal/>
    </border>
    <border>
      <left/>
      <right/>
      <top/>
      <bottom style="thick">
        <color theme="1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25" fillId="18" borderId="6" applyNumberFormat="0" applyAlignment="0" applyProtection="0"/>
    <xf numFmtId="0" fontId="11" fillId="0" borderId="7" applyNumberFormat="0" applyFill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8" applyNumberFormat="0" applyAlignment="0" applyProtection="0"/>
    <xf numFmtId="0" fontId="15" fillId="19" borderId="8" applyNumberFormat="0" applyAlignment="0" applyProtection="0"/>
    <xf numFmtId="0" fontId="16" fillId="19" borderId="9" applyNumberFormat="0" applyAlignment="0" applyProtection="0"/>
    <xf numFmtId="0" fontId="17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/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>
      <alignment horizontal="center"/>
    </xf>
    <xf numFmtId="164" fontId="23" fillId="0" borderId="0" xfId="0" applyNumberFormat="1" applyFont="1"/>
    <xf numFmtId="0" fontId="22" fillId="0" borderId="0" xfId="0" applyFont="1" applyAlignment="1">
      <alignment wrapText="1"/>
    </xf>
    <xf numFmtId="17" fontId="21" fillId="0" borderId="0" xfId="0" applyNumberFormat="1" applyFont="1"/>
    <xf numFmtId="164" fontId="18" fillId="0" borderId="0" xfId="0" applyNumberFormat="1" applyFont="1" applyAlignment="1">
      <alignment horizontal="right"/>
    </xf>
    <xf numFmtId="0" fontId="20" fillId="0" borderId="10" xfId="0" applyFont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0" fontId="26" fillId="0" borderId="13" xfId="0" applyFont="1" applyBorder="1" applyAlignment="1">
      <alignment wrapText="1"/>
    </xf>
    <xf numFmtId="0" fontId="27" fillId="0" borderId="0" xfId="0" applyFont="1" applyBorder="1"/>
    <xf numFmtId="0" fontId="23" fillId="0" borderId="0" xfId="0" applyFont="1" applyBorder="1" applyAlignment="1">
      <alignment horizontal="center"/>
    </xf>
    <xf numFmtId="164" fontId="0" fillId="0" borderId="0" xfId="0" applyNumberFormat="1" applyBorder="1"/>
    <xf numFmtId="164" fontId="0" fillId="0" borderId="14" xfId="0" applyNumberFormat="1" applyBorder="1"/>
    <xf numFmtId="0" fontId="22" fillId="0" borderId="13" xfId="0" applyFont="1" applyBorder="1" applyAlignment="1">
      <alignment wrapText="1"/>
    </xf>
    <xf numFmtId="0" fontId="23" fillId="0" borderId="0" xfId="0" applyFont="1" applyBorder="1"/>
    <xf numFmtId="0" fontId="28" fillId="0" borderId="0" xfId="0" applyFont="1" applyBorder="1"/>
    <xf numFmtId="0" fontId="29" fillId="0" borderId="15" xfId="0" applyFont="1" applyBorder="1"/>
    <xf numFmtId="0" fontId="23" fillId="0" borderId="15" xfId="0" applyFon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0" fontId="30" fillId="0" borderId="15" xfId="0" applyFont="1" applyBorder="1"/>
    <xf numFmtId="164" fontId="0" fillId="0" borderId="17" xfId="0" applyNumberFormat="1" applyBorder="1"/>
    <xf numFmtId="0" fontId="31" fillId="0" borderId="0" xfId="0" applyFont="1" applyBorder="1"/>
    <xf numFmtId="17" fontId="28" fillId="0" borderId="0" xfId="0" applyNumberFormat="1" applyFont="1" applyBorder="1"/>
    <xf numFmtId="0" fontId="22" fillId="0" borderId="19" xfId="0" applyFont="1" applyBorder="1" applyAlignment="1">
      <alignment wrapText="1"/>
    </xf>
    <xf numFmtId="0" fontId="23" fillId="0" borderId="18" xfId="0" applyFont="1" applyBorder="1"/>
    <xf numFmtId="0" fontId="23" fillId="0" borderId="18" xfId="0" applyFont="1" applyBorder="1" applyAlignment="1">
      <alignment horizontal="center"/>
    </xf>
    <xf numFmtId="164" fontId="0" fillId="0" borderId="18" xfId="0" applyNumberFormat="1" applyBorder="1"/>
    <xf numFmtId="164" fontId="0" fillId="0" borderId="20" xfId="0" applyNumberFormat="1" applyBorder="1"/>
    <xf numFmtId="164" fontId="34" fillId="7" borderId="0" xfId="6" applyNumberFormat="1" applyFont="1"/>
    <xf numFmtId="0" fontId="36" fillId="0" borderId="0" xfId="0" applyFont="1" applyAlignment="1">
      <alignment wrapText="1"/>
    </xf>
    <xf numFmtId="49" fontId="5" fillId="16" borderId="2" xfId="21" applyNumberFormat="1" applyAlignment="1">
      <alignment horizontal="center" vertical="center" wrapText="1"/>
    </xf>
    <xf numFmtId="0" fontId="5" fillId="16" borderId="2" xfId="21" applyAlignment="1">
      <alignment horizontal="center" vertical="center" wrapText="1"/>
    </xf>
    <xf numFmtId="164" fontId="5" fillId="16" borderId="2" xfId="21" applyNumberFormat="1" applyAlignment="1">
      <alignment horizontal="center" vertical="center" wrapText="1"/>
    </xf>
    <xf numFmtId="0" fontId="5" fillId="16" borderId="2" xfId="21"/>
    <xf numFmtId="0" fontId="21" fillId="0" borderId="0" xfId="0" applyFont="1"/>
    <xf numFmtId="164" fontId="20" fillId="0" borderId="0" xfId="0" applyNumberFormat="1" applyFont="1" applyAlignment="1">
      <alignment horizontal="right"/>
    </xf>
    <xf numFmtId="0" fontId="22" fillId="0" borderId="0" xfId="0" applyFont="1" applyAlignment="1"/>
    <xf numFmtId="0" fontId="23" fillId="0" borderId="0" xfId="0" applyFont="1" applyAlignment="1"/>
    <xf numFmtId="164" fontId="23" fillId="0" borderId="0" xfId="0" applyNumberFormat="1" applyFont="1" applyAlignment="1"/>
    <xf numFmtId="0" fontId="0" fillId="0" borderId="0" xfId="0" applyAlignment="1"/>
    <xf numFmtId="0" fontId="37" fillId="0" borderId="21" xfId="0" applyFont="1" applyBorder="1" applyAlignment="1">
      <alignment wrapText="1"/>
    </xf>
    <xf numFmtId="0" fontId="38" fillId="0" borderId="0" xfId="0" applyFont="1" applyAlignment="1">
      <alignment horizontal="right" wrapText="1"/>
    </xf>
    <xf numFmtId="0" fontId="33" fillId="0" borderId="0" xfId="0" applyFont="1" applyAlignment="1">
      <alignment horizontal="right" wrapText="1"/>
    </xf>
    <xf numFmtId="0" fontId="18" fillId="0" borderId="22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164" fontId="19" fillId="0" borderId="22" xfId="0" applyNumberFormat="1" applyFont="1" applyBorder="1"/>
    <xf numFmtId="164" fontId="39" fillId="0" borderId="0" xfId="0" applyNumberFormat="1" applyFont="1"/>
    <xf numFmtId="164" fontId="39" fillId="0" borderId="22" xfId="0" applyNumberFormat="1" applyFont="1" applyBorder="1"/>
    <xf numFmtId="0" fontId="39" fillId="0" borderId="0" xfId="0" applyFont="1" applyAlignment="1">
      <alignment horizontal="right"/>
    </xf>
    <xf numFmtId="0" fontId="39" fillId="0" borderId="22" xfId="0" applyFont="1" applyBorder="1" applyAlignment="1">
      <alignment horizontal="right"/>
    </xf>
    <xf numFmtId="0" fontId="30" fillId="0" borderId="0" xfId="0" applyFont="1" applyBorder="1"/>
    <xf numFmtId="0" fontId="40" fillId="0" borderId="0" xfId="0" applyFont="1" applyAlignment="1">
      <alignment horizontal="left" vertical="top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emf"/><Relationship Id="rId3" Type="http://schemas.openxmlformats.org/officeDocument/2006/relationships/image" Target="../media/image54.png"/><Relationship Id="rId7" Type="http://schemas.openxmlformats.org/officeDocument/2006/relationships/image" Target="../media/image58.png"/><Relationship Id="rId2" Type="http://schemas.openxmlformats.org/officeDocument/2006/relationships/image" Target="../media/image53.png"/><Relationship Id="rId1" Type="http://schemas.openxmlformats.org/officeDocument/2006/relationships/image" Target="../media/image52.png"/><Relationship Id="rId6" Type="http://schemas.openxmlformats.org/officeDocument/2006/relationships/image" Target="../media/image57.jpeg"/><Relationship Id="rId5" Type="http://schemas.openxmlformats.org/officeDocument/2006/relationships/image" Target="../media/image56.png"/><Relationship Id="rId4" Type="http://schemas.openxmlformats.org/officeDocument/2006/relationships/image" Target="../media/image5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0.emf"/><Relationship Id="rId2" Type="http://schemas.openxmlformats.org/officeDocument/2006/relationships/image" Target="../media/image39.emf"/><Relationship Id="rId1" Type="http://schemas.openxmlformats.org/officeDocument/2006/relationships/image" Target="../media/image38.emf"/><Relationship Id="rId4" Type="http://schemas.openxmlformats.org/officeDocument/2006/relationships/image" Target="../media/image41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50.emf"/><Relationship Id="rId3" Type="http://schemas.openxmlformats.org/officeDocument/2006/relationships/image" Target="../media/image45.emf"/><Relationship Id="rId7" Type="http://schemas.openxmlformats.org/officeDocument/2006/relationships/image" Target="../media/image49.emf"/><Relationship Id="rId2" Type="http://schemas.openxmlformats.org/officeDocument/2006/relationships/image" Target="../media/image44.emf"/><Relationship Id="rId1" Type="http://schemas.openxmlformats.org/officeDocument/2006/relationships/image" Target="../media/image43.emf"/><Relationship Id="rId6" Type="http://schemas.openxmlformats.org/officeDocument/2006/relationships/image" Target="../media/image48.emf"/><Relationship Id="rId5" Type="http://schemas.openxmlformats.org/officeDocument/2006/relationships/image" Target="../media/image47.emf"/><Relationship Id="rId4" Type="http://schemas.openxmlformats.org/officeDocument/2006/relationships/image" Target="../media/image46.emf"/><Relationship Id="rId9" Type="http://schemas.openxmlformats.org/officeDocument/2006/relationships/image" Target="../media/image51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67.emf"/><Relationship Id="rId13" Type="http://schemas.openxmlformats.org/officeDocument/2006/relationships/image" Target="../media/image72.emf"/><Relationship Id="rId3" Type="http://schemas.openxmlformats.org/officeDocument/2006/relationships/image" Target="../media/image62.emf"/><Relationship Id="rId7" Type="http://schemas.openxmlformats.org/officeDocument/2006/relationships/image" Target="../media/image66.emf"/><Relationship Id="rId12" Type="http://schemas.openxmlformats.org/officeDocument/2006/relationships/image" Target="../media/image71.emf"/><Relationship Id="rId2" Type="http://schemas.openxmlformats.org/officeDocument/2006/relationships/image" Target="../media/image61.emf"/><Relationship Id="rId1" Type="http://schemas.openxmlformats.org/officeDocument/2006/relationships/image" Target="../media/image60.emf"/><Relationship Id="rId6" Type="http://schemas.openxmlformats.org/officeDocument/2006/relationships/image" Target="../media/image65.emf"/><Relationship Id="rId11" Type="http://schemas.openxmlformats.org/officeDocument/2006/relationships/image" Target="../media/image70.emf"/><Relationship Id="rId5" Type="http://schemas.openxmlformats.org/officeDocument/2006/relationships/image" Target="../media/image64.emf"/><Relationship Id="rId10" Type="http://schemas.openxmlformats.org/officeDocument/2006/relationships/image" Target="../media/image69.emf"/><Relationship Id="rId4" Type="http://schemas.openxmlformats.org/officeDocument/2006/relationships/image" Target="../media/image63.emf"/><Relationship Id="rId9" Type="http://schemas.openxmlformats.org/officeDocument/2006/relationships/image" Target="../media/image6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204</xdr:row>
      <xdr:rowOff>161925</xdr:rowOff>
    </xdr:from>
    <xdr:to>
      <xdr:col>4</xdr:col>
      <xdr:colOff>657225</xdr:colOff>
      <xdr:row>205</xdr:row>
      <xdr:rowOff>2905125</xdr:rowOff>
    </xdr:to>
    <xdr:pic>
      <xdr:nvPicPr>
        <xdr:cNvPr id="2" name="Obrázek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183699150"/>
          <a:ext cx="2028825" cy="293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15</xdr:row>
      <xdr:rowOff>19050</xdr:rowOff>
    </xdr:from>
    <xdr:to>
      <xdr:col>5</xdr:col>
      <xdr:colOff>171450</xdr:colOff>
      <xdr:row>16</xdr:row>
      <xdr:rowOff>2800350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57550" y="25603200"/>
          <a:ext cx="2266950" cy="297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127</xdr:row>
      <xdr:rowOff>76200</xdr:rowOff>
    </xdr:from>
    <xdr:to>
      <xdr:col>6</xdr:col>
      <xdr:colOff>609600</xdr:colOff>
      <xdr:row>128</xdr:row>
      <xdr:rowOff>2714625</xdr:rowOff>
    </xdr:to>
    <xdr:pic>
      <xdr:nvPicPr>
        <xdr:cNvPr id="4" name="Obrázek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09925" y="99431475"/>
          <a:ext cx="424815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129</xdr:row>
      <xdr:rowOff>447675</xdr:rowOff>
    </xdr:from>
    <xdr:to>
      <xdr:col>1</xdr:col>
      <xdr:colOff>2171700</xdr:colOff>
      <xdr:row>129</xdr:row>
      <xdr:rowOff>2619375</xdr:rowOff>
    </xdr:to>
    <xdr:pic>
      <xdr:nvPicPr>
        <xdr:cNvPr id="5" name="Obrázek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28650" y="102927150"/>
          <a:ext cx="2171700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2286000</xdr:colOff>
      <xdr:row>129</xdr:row>
      <xdr:rowOff>438150</xdr:rowOff>
    </xdr:from>
    <xdr:to>
      <xdr:col>4</xdr:col>
      <xdr:colOff>466725</xdr:colOff>
      <xdr:row>129</xdr:row>
      <xdr:rowOff>2628900</xdr:rowOff>
    </xdr:to>
    <xdr:pic>
      <xdr:nvPicPr>
        <xdr:cNvPr id="6" name="Obrázek 3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914650" y="102917625"/>
          <a:ext cx="218122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159</xdr:row>
      <xdr:rowOff>123825</xdr:rowOff>
    </xdr:from>
    <xdr:to>
      <xdr:col>5</xdr:col>
      <xdr:colOff>1276350</xdr:colOff>
      <xdr:row>160</xdr:row>
      <xdr:rowOff>2762250</xdr:rowOff>
    </xdr:to>
    <xdr:pic>
      <xdr:nvPicPr>
        <xdr:cNvPr id="7" name="Obrázek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00400" y="138293475"/>
          <a:ext cx="342900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189</xdr:row>
      <xdr:rowOff>171450</xdr:rowOff>
    </xdr:from>
    <xdr:to>
      <xdr:col>5</xdr:col>
      <xdr:colOff>1466850</xdr:colOff>
      <xdr:row>190</xdr:row>
      <xdr:rowOff>2609850</xdr:rowOff>
    </xdr:to>
    <xdr:pic>
      <xdr:nvPicPr>
        <xdr:cNvPr id="8" name="Obrázek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295650" y="166220775"/>
          <a:ext cx="3524250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194</xdr:row>
      <xdr:rowOff>2438400</xdr:rowOff>
    </xdr:from>
    <xdr:to>
      <xdr:col>5</xdr:col>
      <xdr:colOff>447675</xdr:colOff>
      <xdr:row>196</xdr:row>
      <xdr:rowOff>2286000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95650" y="174945675"/>
          <a:ext cx="2505075" cy="2486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552450</xdr:colOff>
      <xdr:row>193</xdr:row>
      <xdr:rowOff>161925</xdr:rowOff>
    </xdr:from>
    <xdr:to>
      <xdr:col>5</xdr:col>
      <xdr:colOff>1181100</xdr:colOff>
      <xdr:row>193</xdr:row>
      <xdr:rowOff>2847975</xdr:rowOff>
    </xdr:to>
    <xdr:pic>
      <xdr:nvPicPr>
        <xdr:cNvPr id="10" name="Obrázek 10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52450" y="169640250"/>
          <a:ext cx="5981700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196</xdr:row>
      <xdr:rowOff>171450</xdr:rowOff>
    </xdr:from>
    <xdr:to>
      <xdr:col>5</xdr:col>
      <xdr:colOff>723900</xdr:colOff>
      <xdr:row>196</xdr:row>
      <xdr:rowOff>3124200</xdr:rowOff>
    </xdr:to>
    <xdr:pic>
      <xdr:nvPicPr>
        <xdr:cNvPr id="11" name="Obrázek 1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09625" y="175317150"/>
          <a:ext cx="5267325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150</xdr:row>
      <xdr:rowOff>19050</xdr:rowOff>
    </xdr:from>
    <xdr:to>
      <xdr:col>6</xdr:col>
      <xdr:colOff>66675</xdr:colOff>
      <xdr:row>151</xdr:row>
      <xdr:rowOff>2733675</xdr:rowOff>
    </xdr:to>
    <xdr:pic>
      <xdr:nvPicPr>
        <xdr:cNvPr id="12" name="Obrázek 12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238500" y="127434975"/>
          <a:ext cx="3676650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141</xdr:row>
      <xdr:rowOff>57150</xdr:rowOff>
    </xdr:from>
    <xdr:to>
      <xdr:col>5</xdr:col>
      <xdr:colOff>1162050</xdr:colOff>
      <xdr:row>142</xdr:row>
      <xdr:rowOff>3171825</xdr:rowOff>
    </xdr:to>
    <xdr:pic>
      <xdr:nvPicPr>
        <xdr:cNvPr id="13" name="Obrázek 1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200400" y="116576475"/>
          <a:ext cx="3314700" cy="330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163</xdr:row>
      <xdr:rowOff>3781425</xdr:rowOff>
    </xdr:from>
    <xdr:to>
      <xdr:col>5</xdr:col>
      <xdr:colOff>762000</xdr:colOff>
      <xdr:row>165</xdr:row>
      <xdr:rowOff>3657600</xdr:rowOff>
    </xdr:to>
    <xdr:pic>
      <xdr:nvPicPr>
        <xdr:cNvPr id="14" name="Obrázek 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00400" y="145551525"/>
          <a:ext cx="2914650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165</xdr:row>
      <xdr:rowOff>142875</xdr:rowOff>
    </xdr:from>
    <xdr:to>
      <xdr:col>1</xdr:col>
      <xdr:colOff>2286000</xdr:colOff>
      <xdr:row>165</xdr:row>
      <xdr:rowOff>2238375</xdr:rowOff>
    </xdr:to>
    <xdr:pic>
      <xdr:nvPicPr>
        <xdr:cNvPr id="15" name="Obrázek 3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19150" y="145913475"/>
          <a:ext cx="20955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162</xdr:row>
      <xdr:rowOff>95250</xdr:rowOff>
    </xdr:from>
    <xdr:to>
      <xdr:col>5</xdr:col>
      <xdr:colOff>561975</xdr:colOff>
      <xdr:row>163</xdr:row>
      <xdr:rowOff>3562350</xdr:rowOff>
    </xdr:to>
    <xdr:pic>
      <xdr:nvPicPr>
        <xdr:cNvPr id="16" name="Obrázek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162300" y="141665325"/>
          <a:ext cx="2752725" cy="3667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163</xdr:row>
      <xdr:rowOff>114300</xdr:rowOff>
    </xdr:from>
    <xdr:to>
      <xdr:col>1</xdr:col>
      <xdr:colOff>2209800</xdr:colOff>
      <xdr:row>163</xdr:row>
      <xdr:rowOff>2209800</xdr:rowOff>
    </xdr:to>
    <xdr:pic>
      <xdr:nvPicPr>
        <xdr:cNvPr id="17" name="Obrázek 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42950" y="141884400"/>
          <a:ext cx="20955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169</xdr:row>
      <xdr:rowOff>152400</xdr:rowOff>
    </xdr:from>
    <xdr:to>
      <xdr:col>5</xdr:col>
      <xdr:colOff>19050</xdr:colOff>
      <xdr:row>171</xdr:row>
      <xdr:rowOff>2952750</xdr:rowOff>
    </xdr:to>
    <xdr:pic>
      <xdr:nvPicPr>
        <xdr:cNvPr id="18" name="Obrázek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181350" y="153523950"/>
          <a:ext cx="219075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158</xdr:row>
      <xdr:rowOff>104775</xdr:rowOff>
    </xdr:from>
    <xdr:to>
      <xdr:col>5</xdr:col>
      <xdr:colOff>847725</xdr:colOff>
      <xdr:row>158</xdr:row>
      <xdr:rowOff>2667000</xdr:rowOff>
    </xdr:to>
    <xdr:pic>
      <xdr:nvPicPr>
        <xdr:cNvPr id="19" name="Obrázek 1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48025" y="135235950"/>
          <a:ext cx="2952750" cy="256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158</xdr:row>
      <xdr:rowOff>66675</xdr:rowOff>
    </xdr:from>
    <xdr:to>
      <xdr:col>1</xdr:col>
      <xdr:colOff>1962150</xdr:colOff>
      <xdr:row>158</xdr:row>
      <xdr:rowOff>1914525</xdr:rowOff>
    </xdr:to>
    <xdr:pic>
      <xdr:nvPicPr>
        <xdr:cNvPr id="20" name="Obrázek 2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85800" y="135197850"/>
          <a:ext cx="19050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133</xdr:row>
      <xdr:rowOff>247650</xdr:rowOff>
    </xdr:from>
    <xdr:to>
      <xdr:col>5</xdr:col>
      <xdr:colOff>342900</xdr:colOff>
      <xdr:row>135</xdr:row>
      <xdr:rowOff>2295525</xdr:rowOff>
    </xdr:to>
    <xdr:pic>
      <xdr:nvPicPr>
        <xdr:cNvPr id="21" name="Obrázek 3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190875" y="109080300"/>
          <a:ext cx="2505075" cy="250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10</xdr:row>
      <xdr:rowOff>219075</xdr:rowOff>
    </xdr:from>
    <xdr:to>
      <xdr:col>4</xdr:col>
      <xdr:colOff>495300</xdr:colOff>
      <xdr:row>10</xdr:row>
      <xdr:rowOff>2400300</xdr:rowOff>
    </xdr:to>
    <xdr:pic>
      <xdr:nvPicPr>
        <xdr:cNvPr id="22" name="Obrázek 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438525" y="20955000"/>
          <a:ext cx="168592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685800</xdr:colOff>
      <xdr:row>10</xdr:row>
      <xdr:rowOff>85725</xdr:rowOff>
    </xdr:from>
    <xdr:to>
      <xdr:col>1</xdr:col>
      <xdr:colOff>2333625</xdr:colOff>
      <xdr:row>10</xdr:row>
      <xdr:rowOff>1866900</xdr:rowOff>
    </xdr:to>
    <xdr:pic>
      <xdr:nvPicPr>
        <xdr:cNvPr id="23" name="Obrázek 3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314450" y="20821650"/>
          <a:ext cx="164782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600075</xdr:colOff>
      <xdr:row>87</xdr:row>
      <xdr:rowOff>180975</xdr:rowOff>
    </xdr:from>
    <xdr:to>
      <xdr:col>5</xdr:col>
      <xdr:colOff>695325</xdr:colOff>
      <xdr:row>87</xdr:row>
      <xdr:rowOff>2476500</xdr:rowOff>
    </xdr:to>
    <xdr:pic>
      <xdr:nvPicPr>
        <xdr:cNvPr id="24" name="Obrázek 28" descr="https://www.vybaveni-hotelu.cz/24257-thickbox_default/minibar-sm401plt-40-l-led-svetlo-automatika-cerny-vestavny.jpg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752850" y="72913875"/>
          <a:ext cx="2295525" cy="2295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85</xdr:row>
      <xdr:rowOff>200025</xdr:rowOff>
    </xdr:from>
    <xdr:to>
      <xdr:col>1</xdr:col>
      <xdr:colOff>2000250</xdr:colOff>
      <xdr:row>85</xdr:row>
      <xdr:rowOff>1971675</xdr:rowOff>
    </xdr:to>
    <xdr:pic>
      <xdr:nvPicPr>
        <xdr:cNvPr id="25" name="Obrázek 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81075" y="69427725"/>
          <a:ext cx="16478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85</xdr:row>
      <xdr:rowOff>342900</xdr:rowOff>
    </xdr:from>
    <xdr:to>
      <xdr:col>4</xdr:col>
      <xdr:colOff>476250</xdr:colOff>
      <xdr:row>85</xdr:row>
      <xdr:rowOff>2305050</xdr:rowOff>
    </xdr:to>
    <xdr:pic>
      <xdr:nvPicPr>
        <xdr:cNvPr id="26" name="Obrázek 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409950" y="69570600"/>
          <a:ext cx="169545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87</xdr:row>
      <xdr:rowOff>76200</xdr:rowOff>
    </xdr:from>
    <xdr:to>
      <xdr:col>2</xdr:col>
      <xdr:colOff>304800</xdr:colOff>
      <xdr:row>87</xdr:row>
      <xdr:rowOff>2447925</xdr:rowOff>
    </xdr:to>
    <xdr:pic>
      <xdr:nvPicPr>
        <xdr:cNvPr id="27" name="Obrázek 7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52475" y="72809100"/>
          <a:ext cx="2705100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121</xdr:row>
      <xdr:rowOff>66675</xdr:rowOff>
    </xdr:from>
    <xdr:to>
      <xdr:col>1</xdr:col>
      <xdr:colOff>1971675</xdr:colOff>
      <xdr:row>121</xdr:row>
      <xdr:rowOff>2209800</xdr:rowOff>
    </xdr:to>
    <xdr:pic>
      <xdr:nvPicPr>
        <xdr:cNvPr id="29" name="Obrázek 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14375" y="91744800"/>
          <a:ext cx="1885950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121</xdr:row>
      <xdr:rowOff>276225</xdr:rowOff>
    </xdr:from>
    <xdr:to>
      <xdr:col>5</xdr:col>
      <xdr:colOff>733425</xdr:colOff>
      <xdr:row>121</xdr:row>
      <xdr:rowOff>2457450</xdr:rowOff>
    </xdr:to>
    <xdr:pic>
      <xdr:nvPicPr>
        <xdr:cNvPr id="30" name="Obrázek 10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467100" y="91954350"/>
          <a:ext cx="261937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122</xdr:row>
      <xdr:rowOff>66675</xdr:rowOff>
    </xdr:from>
    <xdr:to>
      <xdr:col>1</xdr:col>
      <xdr:colOff>2333625</xdr:colOff>
      <xdr:row>122</xdr:row>
      <xdr:rowOff>2876550</xdr:rowOff>
    </xdr:to>
    <xdr:pic>
      <xdr:nvPicPr>
        <xdr:cNvPr id="31" name="Obrázek 11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771525" y="94545150"/>
          <a:ext cx="2190750" cy="280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177</xdr:row>
      <xdr:rowOff>142875</xdr:rowOff>
    </xdr:from>
    <xdr:to>
      <xdr:col>5</xdr:col>
      <xdr:colOff>1009650</xdr:colOff>
      <xdr:row>177</xdr:row>
      <xdr:rowOff>2114550</xdr:rowOff>
    </xdr:to>
    <xdr:pic>
      <xdr:nvPicPr>
        <xdr:cNvPr id="32" name="Obrázek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248025" y="159981900"/>
          <a:ext cx="31146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139</xdr:row>
      <xdr:rowOff>57150</xdr:rowOff>
    </xdr:from>
    <xdr:to>
      <xdr:col>1</xdr:col>
      <xdr:colOff>2466975</xdr:colOff>
      <xdr:row>139</xdr:row>
      <xdr:rowOff>2752725</xdr:rowOff>
    </xdr:to>
    <xdr:pic>
      <xdr:nvPicPr>
        <xdr:cNvPr id="33" name="Obrázek 3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28625" y="113480850"/>
          <a:ext cx="2667000" cy="269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144</xdr:row>
      <xdr:rowOff>161925</xdr:rowOff>
    </xdr:from>
    <xdr:to>
      <xdr:col>4</xdr:col>
      <xdr:colOff>485775</xdr:colOff>
      <xdr:row>145</xdr:row>
      <xdr:rowOff>3009900</xdr:rowOff>
    </xdr:to>
    <xdr:pic>
      <xdr:nvPicPr>
        <xdr:cNvPr id="34" name="Obrázek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200400" y="120615075"/>
          <a:ext cx="1914525" cy="30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131</xdr:row>
      <xdr:rowOff>38100</xdr:rowOff>
    </xdr:from>
    <xdr:to>
      <xdr:col>4</xdr:col>
      <xdr:colOff>514350</xdr:colOff>
      <xdr:row>132</xdr:row>
      <xdr:rowOff>2876550</xdr:rowOff>
    </xdr:to>
    <xdr:pic>
      <xdr:nvPicPr>
        <xdr:cNvPr id="35" name="Obrázek 5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28975" y="105460800"/>
          <a:ext cx="1914525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6</xdr:row>
      <xdr:rowOff>66675</xdr:rowOff>
    </xdr:from>
    <xdr:to>
      <xdr:col>5</xdr:col>
      <xdr:colOff>528675</xdr:colOff>
      <xdr:row>6</xdr:row>
      <xdr:rowOff>1517649</xdr:rowOff>
    </xdr:to>
    <xdr:pic>
      <xdr:nvPicPr>
        <xdr:cNvPr id="7168" name="Obrázek 7167">
          <a:extLst>
            <a:ext uri="{FF2B5EF4-FFF2-40B4-BE49-F238E27FC236}">
              <a16:creationId xmlns:a16="http://schemas.microsoft.com/office/drawing/2014/main" xmlns="" id="{00000000-0008-0000-0100-00000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3248025" y="3590925"/>
          <a:ext cx="2633700" cy="1450974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6</xdr:row>
      <xdr:rowOff>1552575</xdr:rowOff>
    </xdr:from>
    <xdr:to>
      <xdr:col>5</xdr:col>
      <xdr:colOff>379691</xdr:colOff>
      <xdr:row>6</xdr:row>
      <xdr:rowOff>3509561</xdr:rowOff>
    </xdr:to>
    <xdr:pic>
      <xdr:nvPicPr>
        <xdr:cNvPr id="7173" name="Obrázek 7172">
          <a:extLst>
            <a:ext uri="{FF2B5EF4-FFF2-40B4-BE49-F238E27FC236}">
              <a16:creationId xmlns:a16="http://schemas.microsoft.com/office/drawing/2014/main" xmlns="" id="{00000000-0008-0000-0100-00000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3257550" y="5076825"/>
          <a:ext cx="2475191" cy="1956986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81</xdr:row>
      <xdr:rowOff>95250</xdr:rowOff>
    </xdr:from>
    <xdr:to>
      <xdr:col>5</xdr:col>
      <xdr:colOff>343872</xdr:colOff>
      <xdr:row>81</xdr:row>
      <xdr:rowOff>2899653</xdr:rowOff>
    </xdr:to>
    <xdr:pic>
      <xdr:nvPicPr>
        <xdr:cNvPr id="7174" name="Obrázek 7173">
          <a:extLst>
            <a:ext uri="{FF2B5EF4-FFF2-40B4-BE49-F238E27FC236}">
              <a16:creationId xmlns:a16="http://schemas.microsoft.com/office/drawing/2014/main" xmlns="" id="{00000000-0008-0000-0100-00000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3276600" y="56445150"/>
          <a:ext cx="2420322" cy="280440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81</xdr:row>
      <xdr:rowOff>2190750</xdr:rowOff>
    </xdr:from>
    <xdr:to>
      <xdr:col>1</xdr:col>
      <xdr:colOff>1950876</xdr:colOff>
      <xdr:row>81</xdr:row>
      <xdr:rowOff>3849006</xdr:rowOff>
    </xdr:to>
    <xdr:pic>
      <xdr:nvPicPr>
        <xdr:cNvPr id="7175" name="Obrázek 7174">
          <a:extLst>
            <a:ext uri="{FF2B5EF4-FFF2-40B4-BE49-F238E27FC236}">
              <a16:creationId xmlns:a16="http://schemas.microsoft.com/office/drawing/2014/main" xmlns="" id="{00000000-0008-0000-0100-00000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781050" y="58540650"/>
          <a:ext cx="1798476" cy="16582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11</xdr:row>
      <xdr:rowOff>1133475</xdr:rowOff>
    </xdr:from>
    <xdr:to>
      <xdr:col>3</xdr:col>
      <xdr:colOff>266700</xdr:colOff>
      <xdr:row>11</xdr:row>
      <xdr:rowOff>2076450</xdr:rowOff>
    </xdr:to>
    <xdr:pic>
      <xdr:nvPicPr>
        <xdr:cNvPr id="2" name="Obrázek 38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57550" y="2164080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51</xdr:row>
      <xdr:rowOff>244475</xdr:rowOff>
    </xdr:from>
    <xdr:to>
      <xdr:col>4</xdr:col>
      <xdr:colOff>720181</xdr:colOff>
      <xdr:row>51</xdr:row>
      <xdr:rowOff>2425155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4526" y="64681100"/>
          <a:ext cx="2171155" cy="2180680"/>
        </a:xfrm>
        <a:prstGeom prst="rect">
          <a:avLst/>
        </a:prstGeom>
      </xdr:spPr>
    </xdr:pic>
    <xdr:clientData/>
  </xdr:twoCellAnchor>
  <xdr:twoCellAnchor editAs="oneCell">
    <xdr:from>
      <xdr:col>4</xdr:col>
      <xdr:colOff>377825</xdr:colOff>
      <xdr:row>51</xdr:row>
      <xdr:rowOff>104775</xdr:rowOff>
    </xdr:from>
    <xdr:to>
      <xdr:col>5</xdr:col>
      <xdr:colOff>1130776</xdr:colOff>
      <xdr:row>51</xdr:row>
      <xdr:rowOff>4324350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13325" y="64144525"/>
          <a:ext cx="1483201" cy="42195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6</xdr:row>
      <xdr:rowOff>104775</xdr:rowOff>
    </xdr:from>
    <xdr:to>
      <xdr:col>2</xdr:col>
      <xdr:colOff>819069</xdr:colOff>
      <xdr:row>6</xdr:row>
      <xdr:rowOff>2666680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24225" y="13458825"/>
          <a:ext cx="647619" cy="25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32</xdr:row>
      <xdr:rowOff>76200</xdr:rowOff>
    </xdr:from>
    <xdr:to>
      <xdr:col>4</xdr:col>
      <xdr:colOff>333375</xdr:colOff>
      <xdr:row>33</xdr:row>
      <xdr:rowOff>2217954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263900" y="41001950"/>
          <a:ext cx="1704975" cy="2348129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45</xdr:row>
      <xdr:rowOff>28575</xdr:rowOff>
    </xdr:from>
    <xdr:to>
      <xdr:col>1</xdr:col>
      <xdr:colOff>2066925</xdr:colOff>
      <xdr:row>45</xdr:row>
      <xdr:rowOff>2579270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44186475"/>
          <a:ext cx="1514475" cy="2550695"/>
        </a:xfrm>
        <a:prstGeom prst="rect">
          <a:avLst/>
        </a:prstGeom>
      </xdr:spPr>
    </xdr:pic>
    <xdr:clientData/>
  </xdr:twoCellAnchor>
  <xdr:twoCellAnchor editAs="oneCell">
    <xdr:from>
      <xdr:col>1</xdr:col>
      <xdr:colOff>2324100</xdr:colOff>
      <xdr:row>45</xdr:row>
      <xdr:rowOff>76201</xdr:rowOff>
    </xdr:from>
    <xdr:to>
      <xdr:col>3</xdr:col>
      <xdr:colOff>66675</xdr:colOff>
      <xdr:row>45</xdr:row>
      <xdr:rowOff>2767285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52750" y="44234101"/>
          <a:ext cx="1352550" cy="2691084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161926</xdr:colOff>
      <xdr:row>45</xdr:row>
      <xdr:rowOff>66675</xdr:rowOff>
    </xdr:from>
    <xdr:to>
      <xdr:col>5</xdr:col>
      <xdr:colOff>445121</xdr:colOff>
      <xdr:row>45</xdr:row>
      <xdr:rowOff>2876550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00551" y="55492650"/>
          <a:ext cx="1397620" cy="28098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55</xdr:row>
      <xdr:rowOff>57150</xdr:rowOff>
    </xdr:from>
    <xdr:to>
      <xdr:col>5</xdr:col>
      <xdr:colOff>95250</xdr:colOff>
      <xdr:row>55</xdr:row>
      <xdr:rowOff>3552825</xdr:rowOff>
    </xdr:to>
    <xdr:pic>
      <xdr:nvPicPr>
        <xdr:cNvPr id="5248" name="Picture 1152">
          <a:extLst>
            <a:ext uri="{FF2B5EF4-FFF2-40B4-BE49-F238E27FC236}">
              <a16:creationId xmlns:a16="http://schemas.microsoft.com/office/drawing/2014/main" xmlns="" id="{00000000-0008-0000-03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57550" y="58607325"/>
          <a:ext cx="2190750" cy="34956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package" Target="../embeddings/Dokument_aplikace_Microsoft_Office_Word4.doc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Dokument_aplikace_Microsoft_Office_Word3.docx"/><Relationship Id="rId5" Type="http://schemas.openxmlformats.org/officeDocument/2006/relationships/package" Target="../embeddings/Dokument_aplikace_Microsoft_Office_Word2.docx"/><Relationship Id="rId4" Type="http://schemas.openxmlformats.org/officeDocument/2006/relationships/package" Target="../embeddings/Dokument_aplikace_Microsoft_Office_Word1.docx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Dokument_aplikace_Microsoft_Office_Word9.docx"/><Relationship Id="rId3" Type="http://schemas.openxmlformats.org/officeDocument/2006/relationships/vmlDrawing" Target="../drawings/vmlDrawing2.vml"/><Relationship Id="rId7" Type="http://schemas.openxmlformats.org/officeDocument/2006/relationships/package" Target="../embeddings/Dokument_aplikace_Microsoft_Office_Word8.docx"/><Relationship Id="rId12" Type="http://schemas.openxmlformats.org/officeDocument/2006/relationships/package" Target="../embeddings/Dokument_aplikace_Microsoft_Office_Word13.docx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Dokument_aplikace_Microsoft_Office_Word7.docx"/><Relationship Id="rId11" Type="http://schemas.openxmlformats.org/officeDocument/2006/relationships/package" Target="../embeddings/Dokument_aplikace_Microsoft_Office_Word12.docx"/><Relationship Id="rId5" Type="http://schemas.openxmlformats.org/officeDocument/2006/relationships/package" Target="../embeddings/Dokument_aplikace_Microsoft_Office_Word6.docx"/><Relationship Id="rId10" Type="http://schemas.openxmlformats.org/officeDocument/2006/relationships/package" Target="../embeddings/Dokument_aplikace_Microsoft_Office_Word11.docx"/><Relationship Id="rId4" Type="http://schemas.openxmlformats.org/officeDocument/2006/relationships/package" Target="../embeddings/Dokument_aplikace_Microsoft_Office_Word5.docx"/><Relationship Id="rId9" Type="http://schemas.openxmlformats.org/officeDocument/2006/relationships/package" Target="../embeddings/Dokument_aplikace_Microsoft_Office_Word10.docx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Dokument_aplikace_Microsoft_Office_Word18.docx"/><Relationship Id="rId13" Type="http://schemas.openxmlformats.org/officeDocument/2006/relationships/package" Target="../embeddings/Dokument_aplikace_Microsoft_Office_Word23.docx"/><Relationship Id="rId3" Type="http://schemas.openxmlformats.org/officeDocument/2006/relationships/vmlDrawing" Target="../drawings/vmlDrawing3.vml"/><Relationship Id="rId7" Type="http://schemas.openxmlformats.org/officeDocument/2006/relationships/package" Target="../embeddings/Dokument_aplikace_Microsoft_Office_Word17.docx"/><Relationship Id="rId12" Type="http://schemas.openxmlformats.org/officeDocument/2006/relationships/package" Target="../embeddings/Dokument_aplikace_Microsoft_Office_Word22.docx"/><Relationship Id="rId2" Type="http://schemas.openxmlformats.org/officeDocument/2006/relationships/drawing" Target="../drawings/drawing3.xml"/><Relationship Id="rId16" Type="http://schemas.openxmlformats.org/officeDocument/2006/relationships/package" Target="../embeddings/Dokument_aplikace_Microsoft_Office_Word26.docx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Dokument_aplikace_Microsoft_Office_Word16.docx"/><Relationship Id="rId11" Type="http://schemas.openxmlformats.org/officeDocument/2006/relationships/package" Target="../embeddings/Dokument_aplikace_Microsoft_Office_Word21.docx"/><Relationship Id="rId5" Type="http://schemas.openxmlformats.org/officeDocument/2006/relationships/package" Target="../embeddings/Dokument_aplikace_Microsoft_Office_Word15.docx"/><Relationship Id="rId15" Type="http://schemas.openxmlformats.org/officeDocument/2006/relationships/package" Target="../embeddings/Dokument_aplikace_Microsoft_Office_Word25.docx"/><Relationship Id="rId10" Type="http://schemas.openxmlformats.org/officeDocument/2006/relationships/package" Target="../embeddings/Dokument_aplikace_Microsoft_Office_Word20.docx"/><Relationship Id="rId4" Type="http://schemas.openxmlformats.org/officeDocument/2006/relationships/package" Target="../embeddings/Dokument_aplikace_Microsoft_Office_Word14.docx"/><Relationship Id="rId9" Type="http://schemas.openxmlformats.org/officeDocument/2006/relationships/package" Target="../embeddings/Dokument_aplikace_Microsoft_Office_Word19.docx"/><Relationship Id="rId14" Type="http://schemas.openxmlformats.org/officeDocument/2006/relationships/package" Target="../embeddings/Dokument_aplikace_Microsoft_Office_Word24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2"/>
  <sheetViews>
    <sheetView zoomScaleNormal="100" zoomScaleSheetLayoutView="85" workbookViewId="0"/>
  </sheetViews>
  <sheetFormatPr defaultColWidth="11.5703125" defaultRowHeight="12.75"/>
  <cols>
    <col min="1" max="1" width="37.85546875" style="1" customWidth="1"/>
    <col min="2" max="2" width="16.28515625" customWidth="1"/>
    <col min="3" max="3" width="5.85546875" style="2" customWidth="1"/>
    <col min="4" max="4" width="10.85546875" style="3" customWidth="1"/>
    <col min="5" max="5" width="32.5703125" style="3" customWidth="1"/>
  </cols>
  <sheetData>
    <row r="1" spans="1:5" ht="26.25" customHeight="1"/>
    <row r="2" spans="1:5" ht="24" customHeight="1" thickBot="1">
      <c r="A2" s="4"/>
      <c r="B2" s="5"/>
      <c r="C2" s="6"/>
      <c r="D2" s="7"/>
      <c r="E2" s="7"/>
    </row>
    <row r="3" spans="1:5" ht="15.75" thickTop="1">
      <c r="A3" s="19"/>
      <c r="B3" s="20"/>
      <c r="C3" s="21"/>
      <c r="D3" s="22"/>
      <c r="E3" s="23"/>
    </row>
    <row r="4" spans="1:5" ht="19.5">
      <c r="A4" s="24" t="s">
        <v>89</v>
      </c>
      <c r="B4" s="25" t="s">
        <v>150</v>
      </c>
      <c r="C4" s="26"/>
      <c r="D4" s="27"/>
      <c r="E4" s="28"/>
    </row>
    <row r="5" spans="1:5" ht="15">
      <c r="A5" s="29"/>
      <c r="B5" s="30"/>
      <c r="C5" s="26"/>
      <c r="D5" s="27"/>
      <c r="E5" s="28"/>
    </row>
    <row r="6" spans="1:5" ht="19.5">
      <c r="A6" s="24" t="s">
        <v>90</v>
      </c>
      <c r="B6" s="31" t="s">
        <v>91</v>
      </c>
      <c r="C6" s="26"/>
      <c r="D6" s="27"/>
      <c r="E6" s="28"/>
    </row>
    <row r="7" spans="1:5" ht="15">
      <c r="A7" s="29"/>
      <c r="B7" s="30"/>
      <c r="C7" s="26"/>
      <c r="D7" s="27"/>
      <c r="E7" s="28"/>
    </row>
    <row r="8" spans="1:5" ht="22.5" thickBot="1">
      <c r="A8" s="24" t="s">
        <v>92</v>
      </c>
      <c r="B8" s="32" t="s">
        <v>93</v>
      </c>
      <c r="C8" s="33"/>
      <c r="D8" s="34"/>
      <c r="E8" s="35"/>
    </row>
    <row r="9" spans="1:5" ht="20.25" thickTop="1" thickBot="1">
      <c r="A9" s="29"/>
      <c r="B9" s="36" t="s">
        <v>94</v>
      </c>
      <c r="C9" s="33"/>
      <c r="D9" s="34"/>
      <c r="E9" s="37"/>
    </row>
    <row r="10" spans="1:5" ht="15.75" thickTop="1">
      <c r="A10" s="29"/>
      <c r="B10" s="30"/>
      <c r="C10" s="26"/>
      <c r="D10" s="27"/>
      <c r="E10" s="28"/>
    </row>
    <row r="11" spans="1:5" ht="18.75">
      <c r="A11" s="29"/>
      <c r="B11" s="67" t="s">
        <v>421</v>
      </c>
      <c r="C11" s="26"/>
      <c r="D11" s="27"/>
      <c r="E11" s="28"/>
    </row>
    <row r="12" spans="1:5" ht="15">
      <c r="A12" s="29"/>
      <c r="B12" s="30"/>
      <c r="C12" s="26"/>
      <c r="D12" s="27"/>
      <c r="E12" s="28"/>
    </row>
    <row r="13" spans="1:5" ht="19.5" customHeight="1">
      <c r="A13" s="24" t="s">
        <v>95</v>
      </c>
      <c r="B13" s="38" t="s">
        <v>96</v>
      </c>
      <c r="C13" s="26"/>
      <c r="D13" s="27"/>
      <c r="E13" s="28"/>
    </row>
    <row r="14" spans="1:5" ht="15">
      <c r="A14" s="29"/>
      <c r="B14" s="30"/>
      <c r="C14" s="26"/>
      <c r="D14" s="27"/>
      <c r="E14" s="28"/>
    </row>
    <row r="15" spans="1:5" ht="19.5">
      <c r="A15" s="24" t="s">
        <v>97</v>
      </c>
      <c r="B15" s="31" t="s">
        <v>98</v>
      </c>
      <c r="C15" s="26"/>
      <c r="D15" s="27"/>
      <c r="E15" s="28"/>
    </row>
    <row r="16" spans="1:5" ht="16.5">
      <c r="A16" s="29"/>
      <c r="B16" s="31" t="s">
        <v>99</v>
      </c>
      <c r="C16" s="26"/>
      <c r="D16" s="27"/>
      <c r="E16" s="28"/>
    </row>
    <row r="17" spans="1:5" ht="15">
      <c r="A17" s="29"/>
      <c r="B17" s="30"/>
      <c r="C17" s="26"/>
      <c r="D17" s="27"/>
      <c r="E17" s="28"/>
    </row>
    <row r="18" spans="1:5" ht="19.5">
      <c r="A18" s="24" t="s">
        <v>100</v>
      </c>
      <c r="B18" s="31" t="s">
        <v>101</v>
      </c>
      <c r="C18" s="26"/>
      <c r="D18" s="27"/>
      <c r="E18" s="28"/>
    </row>
    <row r="19" spans="1:5" ht="15">
      <c r="A19" s="29"/>
      <c r="B19" s="30"/>
      <c r="C19" s="26"/>
      <c r="D19" s="27"/>
      <c r="E19" s="28"/>
    </row>
    <row r="20" spans="1:5" ht="19.5">
      <c r="A20" s="24" t="s">
        <v>102</v>
      </c>
      <c r="B20" s="39" t="s">
        <v>103</v>
      </c>
      <c r="C20" s="26"/>
      <c r="D20" s="27"/>
      <c r="E20" s="28"/>
    </row>
    <row r="21" spans="1:5" ht="15.75" thickBot="1">
      <c r="A21" s="40"/>
      <c r="B21" s="41"/>
      <c r="C21" s="42"/>
      <c r="D21" s="43"/>
      <c r="E21" s="44"/>
    </row>
    <row r="22" spans="1:5" ht="24" customHeight="1" thickTop="1">
      <c r="A22" s="4"/>
      <c r="B22" s="5"/>
      <c r="C22" s="6"/>
      <c r="D22" s="7"/>
      <c r="E22" s="7" t="s">
        <v>420</v>
      </c>
    </row>
    <row r="23" spans="1:5" ht="24" customHeight="1">
      <c r="A23" s="4"/>
      <c r="B23" s="5"/>
      <c r="C23" s="6"/>
      <c r="D23" s="7"/>
      <c r="E23" s="7" t="s">
        <v>420</v>
      </c>
    </row>
    <row r="24" spans="1:5" ht="24" customHeight="1">
      <c r="A24" s="58" t="s">
        <v>413</v>
      </c>
      <c r="B24" s="5"/>
      <c r="C24" s="6"/>
      <c r="D24" s="7"/>
      <c r="E24" s="7"/>
    </row>
    <row r="25" spans="1:5" ht="20.25" customHeight="1">
      <c r="A25" s="65" t="s">
        <v>414</v>
      </c>
      <c r="B25" s="5"/>
      <c r="C25" s="6"/>
      <c r="D25" s="7"/>
      <c r="E25" s="63">
        <f>SUM(Interiér!F5:F220)</f>
        <v>0</v>
      </c>
    </row>
    <row r="26" spans="1:5" ht="24" customHeight="1">
      <c r="A26" s="65" t="s">
        <v>415</v>
      </c>
      <c r="B26" s="5"/>
      <c r="C26" s="6"/>
      <c r="D26" s="7"/>
      <c r="E26" s="63">
        <f>SUM(Infosystém!F6:F79)</f>
        <v>0</v>
      </c>
    </row>
    <row r="27" spans="1:5" ht="24" customHeight="1">
      <c r="A27" s="66" t="s">
        <v>416</v>
      </c>
      <c r="B27" s="60"/>
      <c r="C27" s="61"/>
      <c r="D27" s="62"/>
      <c r="E27" s="64">
        <f>SUM('První vybavení'!F5:F86)</f>
        <v>0</v>
      </c>
    </row>
    <row r="28" spans="1:5" ht="24" customHeight="1">
      <c r="A28" s="59" t="s">
        <v>104</v>
      </c>
      <c r="B28" s="5"/>
      <c r="C28" s="6"/>
      <c r="D28" s="7"/>
      <c r="E28" s="45">
        <f>SUM(E25:E27)</f>
        <v>0</v>
      </c>
    </row>
    <row r="29" spans="1:5" ht="24" customHeight="1">
      <c r="A29" s="4"/>
      <c r="B29" s="5"/>
      <c r="C29" s="6"/>
      <c r="D29" s="7"/>
      <c r="E29" s="7"/>
    </row>
    <row r="30" spans="1:5" ht="24" customHeight="1">
      <c r="A30" s="4"/>
      <c r="B30" s="5"/>
      <c r="C30" s="6"/>
      <c r="D30" s="7"/>
      <c r="E30" s="7"/>
    </row>
    <row r="31" spans="1:5" ht="24" customHeight="1">
      <c r="A31" s="4"/>
      <c r="B31" s="5"/>
      <c r="C31" s="6"/>
      <c r="D31" s="7"/>
      <c r="E31" s="7"/>
    </row>
    <row r="32" spans="1:5" ht="24" customHeight="1">
      <c r="A32" s="4"/>
      <c r="B32" s="5"/>
      <c r="C32" s="6"/>
      <c r="D32" s="7"/>
      <c r="E32" s="7"/>
    </row>
    <row r="33" spans="1:5" ht="88.5" customHeight="1">
      <c r="A33" s="69" t="s">
        <v>412</v>
      </c>
      <c r="B33" s="70"/>
      <c r="C33" s="70"/>
      <c r="D33" s="70"/>
      <c r="E33" s="70"/>
    </row>
    <row r="34" spans="1:5" ht="24" customHeight="1">
      <c r="A34" s="4"/>
      <c r="B34" s="5"/>
      <c r="C34" s="6"/>
      <c r="D34" s="7"/>
      <c r="E34" s="7"/>
    </row>
    <row r="35" spans="1:5" ht="24" customHeight="1">
      <c r="A35" s="4"/>
      <c r="B35" s="5"/>
      <c r="C35" s="6"/>
      <c r="D35" s="7"/>
      <c r="E35" s="7"/>
    </row>
    <row r="132" ht="57.4" customHeight="1"/>
    <row r="135" ht="13.35" customHeight="1"/>
    <row r="332" ht="23.85" customHeight="1"/>
  </sheetData>
  <mergeCells count="1">
    <mergeCell ref="A33:E33"/>
  </mergeCells>
  <pageMargins left="0.78740157480314965" right="0.78740157480314965" top="1.0236220472440944" bottom="1.0236220472440944" header="0.78740157480314965" footer="0.78740157480314965"/>
  <pageSetup paperSize="9" scale="85" orientation="portrait" useFirstPageNumber="1" horizontalDpi="300" verticalDpi="300" r:id="rId1"/>
  <headerFooter alignWithMargins="0">
    <oddHeader>&amp;C&amp;A</oddHeader>
    <oddFooter>&amp;CStránka 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691"/>
  <sheetViews>
    <sheetView tabSelected="1" topLeftCell="A98" zoomScaleNormal="100" workbookViewId="0">
      <selection activeCell="I125" sqref="I125"/>
    </sheetView>
  </sheetViews>
  <sheetFormatPr defaultColWidth="11.5703125" defaultRowHeight="12.75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22.42578125" style="3" customWidth="1"/>
    <col min="257" max="257" width="9.42578125" customWidth="1"/>
    <col min="258" max="258" width="37.85546875" customWidth="1"/>
    <col min="259" max="259" width="16.28515625" customWidth="1"/>
    <col min="260" max="260" width="5.85546875" customWidth="1"/>
    <col min="261" max="261" width="10.85546875" customWidth="1"/>
    <col min="262" max="262" width="22.42578125" customWidth="1"/>
    <col min="513" max="513" width="9.42578125" customWidth="1"/>
    <col min="514" max="514" width="37.85546875" customWidth="1"/>
    <col min="515" max="515" width="16.28515625" customWidth="1"/>
    <col min="516" max="516" width="5.85546875" customWidth="1"/>
    <col min="517" max="517" width="10.85546875" customWidth="1"/>
    <col min="518" max="518" width="22.42578125" customWidth="1"/>
    <col min="769" max="769" width="9.42578125" customWidth="1"/>
    <col min="770" max="770" width="37.85546875" customWidth="1"/>
    <col min="771" max="771" width="16.28515625" customWidth="1"/>
    <col min="772" max="772" width="5.85546875" customWidth="1"/>
    <col min="773" max="773" width="10.85546875" customWidth="1"/>
    <col min="774" max="774" width="22.42578125" customWidth="1"/>
    <col min="1025" max="1025" width="9.42578125" customWidth="1"/>
    <col min="1026" max="1026" width="37.85546875" customWidth="1"/>
    <col min="1027" max="1027" width="16.28515625" customWidth="1"/>
    <col min="1028" max="1028" width="5.85546875" customWidth="1"/>
    <col min="1029" max="1029" width="10.85546875" customWidth="1"/>
    <col min="1030" max="1030" width="22.42578125" customWidth="1"/>
    <col min="1281" max="1281" width="9.42578125" customWidth="1"/>
    <col min="1282" max="1282" width="37.85546875" customWidth="1"/>
    <col min="1283" max="1283" width="16.28515625" customWidth="1"/>
    <col min="1284" max="1284" width="5.85546875" customWidth="1"/>
    <col min="1285" max="1285" width="10.85546875" customWidth="1"/>
    <col min="1286" max="1286" width="22.42578125" customWidth="1"/>
    <col min="1537" max="1537" width="9.42578125" customWidth="1"/>
    <col min="1538" max="1538" width="37.85546875" customWidth="1"/>
    <col min="1539" max="1539" width="16.28515625" customWidth="1"/>
    <col min="1540" max="1540" width="5.85546875" customWidth="1"/>
    <col min="1541" max="1541" width="10.85546875" customWidth="1"/>
    <col min="1542" max="1542" width="22.42578125" customWidth="1"/>
    <col min="1793" max="1793" width="9.42578125" customWidth="1"/>
    <col min="1794" max="1794" width="37.85546875" customWidth="1"/>
    <col min="1795" max="1795" width="16.28515625" customWidth="1"/>
    <col min="1796" max="1796" width="5.85546875" customWidth="1"/>
    <col min="1797" max="1797" width="10.85546875" customWidth="1"/>
    <col min="1798" max="1798" width="22.42578125" customWidth="1"/>
    <col min="2049" max="2049" width="9.42578125" customWidth="1"/>
    <col min="2050" max="2050" width="37.85546875" customWidth="1"/>
    <col min="2051" max="2051" width="16.28515625" customWidth="1"/>
    <col min="2052" max="2052" width="5.85546875" customWidth="1"/>
    <col min="2053" max="2053" width="10.85546875" customWidth="1"/>
    <col min="2054" max="2054" width="22.42578125" customWidth="1"/>
    <col min="2305" max="2305" width="9.42578125" customWidth="1"/>
    <col min="2306" max="2306" width="37.85546875" customWidth="1"/>
    <col min="2307" max="2307" width="16.28515625" customWidth="1"/>
    <col min="2308" max="2308" width="5.85546875" customWidth="1"/>
    <col min="2309" max="2309" width="10.85546875" customWidth="1"/>
    <col min="2310" max="2310" width="22.42578125" customWidth="1"/>
    <col min="2561" max="2561" width="9.42578125" customWidth="1"/>
    <col min="2562" max="2562" width="37.85546875" customWidth="1"/>
    <col min="2563" max="2563" width="16.28515625" customWidth="1"/>
    <col min="2564" max="2564" width="5.85546875" customWidth="1"/>
    <col min="2565" max="2565" width="10.85546875" customWidth="1"/>
    <col min="2566" max="2566" width="22.42578125" customWidth="1"/>
    <col min="2817" max="2817" width="9.42578125" customWidth="1"/>
    <col min="2818" max="2818" width="37.85546875" customWidth="1"/>
    <col min="2819" max="2819" width="16.28515625" customWidth="1"/>
    <col min="2820" max="2820" width="5.85546875" customWidth="1"/>
    <col min="2821" max="2821" width="10.85546875" customWidth="1"/>
    <col min="2822" max="2822" width="22.42578125" customWidth="1"/>
    <col min="3073" max="3073" width="9.42578125" customWidth="1"/>
    <col min="3074" max="3074" width="37.85546875" customWidth="1"/>
    <col min="3075" max="3075" width="16.28515625" customWidth="1"/>
    <col min="3076" max="3076" width="5.85546875" customWidth="1"/>
    <col min="3077" max="3077" width="10.85546875" customWidth="1"/>
    <col min="3078" max="3078" width="22.42578125" customWidth="1"/>
    <col min="3329" max="3329" width="9.42578125" customWidth="1"/>
    <col min="3330" max="3330" width="37.85546875" customWidth="1"/>
    <col min="3331" max="3331" width="16.28515625" customWidth="1"/>
    <col min="3332" max="3332" width="5.85546875" customWidth="1"/>
    <col min="3333" max="3333" width="10.85546875" customWidth="1"/>
    <col min="3334" max="3334" width="22.42578125" customWidth="1"/>
    <col min="3585" max="3585" width="9.42578125" customWidth="1"/>
    <col min="3586" max="3586" width="37.85546875" customWidth="1"/>
    <col min="3587" max="3587" width="16.28515625" customWidth="1"/>
    <col min="3588" max="3588" width="5.85546875" customWidth="1"/>
    <col min="3589" max="3589" width="10.85546875" customWidth="1"/>
    <col min="3590" max="3590" width="22.42578125" customWidth="1"/>
    <col min="3841" max="3841" width="9.42578125" customWidth="1"/>
    <col min="3842" max="3842" width="37.85546875" customWidth="1"/>
    <col min="3843" max="3843" width="16.28515625" customWidth="1"/>
    <col min="3844" max="3844" width="5.85546875" customWidth="1"/>
    <col min="3845" max="3845" width="10.85546875" customWidth="1"/>
    <col min="3846" max="3846" width="22.42578125" customWidth="1"/>
    <col min="4097" max="4097" width="9.42578125" customWidth="1"/>
    <col min="4098" max="4098" width="37.85546875" customWidth="1"/>
    <col min="4099" max="4099" width="16.28515625" customWidth="1"/>
    <col min="4100" max="4100" width="5.85546875" customWidth="1"/>
    <col min="4101" max="4101" width="10.85546875" customWidth="1"/>
    <col min="4102" max="4102" width="22.42578125" customWidth="1"/>
    <col min="4353" max="4353" width="9.42578125" customWidth="1"/>
    <col min="4354" max="4354" width="37.85546875" customWidth="1"/>
    <col min="4355" max="4355" width="16.28515625" customWidth="1"/>
    <col min="4356" max="4356" width="5.85546875" customWidth="1"/>
    <col min="4357" max="4357" width="10.85546875" customWidth="1"/>
    <col min="4358" max="4358" width="22.42578125" customWidth="1"/>
    <col min="4609" max="4609" width="9.42578125" customWidth="1"/>
    <col min="4610" max="4610" width="37.85546875" customWidth="1"/>
    <col min="4611" max="4611" width="16.28515625" customWidth="1"/>
    <col min="4612" max="4612" width="5.85546875" customWidth="1"/>
    <col min="4613" max="4613" width="10.85546875" customWidth="1"/>
    <col min="4614" max="4614" width="22.42578125" customWidth="1"/>
    <col min="4865" max="4865" width="9.42578125" customWidth="1"/>
    <col min="4866" max="4866" width="37.85546875" customWidth="1"/>
    <col min="4867" max="4867" width="16.28515625" customWidth="1"/>
    <col min="4868" max="4868" width="5.85546875" customWidth="1"/>
    <col min="4869" max="4869" width="10.85546875" customWidth="1"/>
    <col min="4870" max="4870" width="22.42578125" customWidth="1"/>
    <col min="5121" max="5121" width="9.42578125" customWidth="1"/>
    <col min="5122" max="5122" width="37.85546875" customWidth="1"/>
    <col min="5123" max="5123" width="16.28515625" customWidth="1"/>
    <col min="5124" max="5124" width="5.85546875" customWidth="1"/>
    <col min="5125" max="5125" width="10.85546875" customWidth="1"/>
    <col min="5126" max="5126" width="22.42578125" customWidth="1"/>
    <col min="5377" max="5377" width="9.42578125" customWidth="1"/>
    <col min="5378" max="5378" width="37.85546875" customWidth="1"/>
    <col min="5379" max="5379" width="16.28515625" customWidth="1"/>
    <col min="5380" max="5380" width="5.85546875" customWidth="1"/>
    <col min="5381" max="5381" width="10.85546875" customWidth="1"/>
    <col min="5382" max="5382" width="22.42578125" customWidth="1"/>
    <col min="5633" max="5633" width="9.42578125" customWidth="1"/>
    <col min="5634" max="5634" width="37.85546875" customWidth="1"/>
    <col min="5635" max="5635" width="16.28515625" customWidth="1"/>
    <col min="5636" max="5636" width="5.85546875" customWidth="1"/>
    <col min="5637" max="5637" width="10.85546875" customWidth="1"/>
    <col min="5638" max="5638" width="22.42578125" customWidth="1"/>
    <col min="5889" max="5889" width="9.42578125" customWidth="1"/>
    <col min="5890" max="5890" width="37.85546875" customWidth="1"/>
    <col min="5891" max="5891" width="16.28515625" customWidth="1"/>
    <col min="5892" max="5892" width="5.85546875" customWidth="1"/>
    <col min="5893" max="5893" width="10.85546875" customWidth="1"/>
    <col min="5894" max="5894" width="22.42578125" customWidth="1"/>
    <col min="6145" max="6145" width="9.42578125" customWidth="1"/>
    <col min="6146" max="6146" width="37.85546875" customWidth="1"/>
    <col min="6147" max="6147" width="16.28515625" customWidth="1"/>
    <col min="6148" max="6148" width="5.85546875" customWidth="1"/>
    <col min="6149" max="6149" width="10.85546875" customWidth="1"/>
    <col min="6150" max="6150" width="22.42578125" customWidth="1"/>
    <col min="6401" max="6401" width="9.42578125" customWidth="1"/>
    <col min="6402" max="6402" width="37.85546875" customWidth="1"/>
    <col min="6403" max="6403" width="16.28515625" customWidth="1"/>
    <col min="6404" max="6404" width="5.85546875" customWidth="1"/>
    <col min="6405" max="6405" width="10.85546875" customWidth="1"/>
    <col min="6406" max="6406" width="22.42578125" customWidth="1"/>
    <col min="6657" max="6657" width="9.42578125" customWidth="1"/>
    <col min="6658" max="6658" width="37.85546875" customWidth="1"/>
    <col min="6659" max="6659" width="16.28515625" customWidth="1"/>
    <col min="6660" max="6660" width="5.85546875" customWidth="1"/>
    <col min="6661" max="6661" width="10.85546875" customWidth="1"/>
    <col min="6662" max="6662" width="22.42578125" customWidth="1"/>
    <col min="6913" max="6913" width="9.42578125" customWidth="1"/>
    <col min="6914" max="6914" width="37.85546875" customWidth="1"/>
    <col min="6915" max="6915" width="16.28515625" customWidth="1"/>
    <col min="6916" max="6916" width="5.85546875" customWidth="1"/>
    <col min="6917" max="6917" width="10.85546875" customWidth="1"/>
    <col min="6918" max="6918" width="22.42578125" customWidth="1"/>
    <col min="7169" max="7169" width="9.42578125" customWidth="1"/>
    <col min="7170" max="7170" width="37.85546875" customWidth="1"/>
    <col min="7171" max="7171" width="16.28515625" customWidth="1"/>
    <col min="7172" max="7172" width="5.85546875" customWidth="1"/>
    <col min="7173" max="7173" width="10.85546875" customWidth="1"/>
    <col min="7174" max="7174" width="22.42578125" customWidth="1"/>
    <col min="7425" max="7425" width="9.42578125" customWidth="1"/>
    <col min="7426" max="7426" width="37.85546875" customWidth="1"/>
    <col min="7427" max="7427" width="16.28515625" customWidth="1"/>
    <col min="7428" max="7428" width="5.85546875" customWidth="1"/>
    <col min="7429" max="7429" width="10.85546875" customWidth="1"/>
    <col min="7430" max="7430" width="22.42578125" customWidth="1"/>
    <col min="7681" max="7681" width="9.42578125" customWidth="1"/>
    <col min="7682" max="7682" width="37.85546875" customWidth="1"/>
    <col min="7683" max="7683" width="16.28515625" customWidth="1"/>
    <col min="7684" max="7684" width="5.85546875" customWidth="1"/>
    <col min="7685" max="7685" width="10.85546875" customWidth="1"/>
    <col min="7686" max="7686" width="22.42578125" customWidth="1"/>
    <col min="7937" max="7937" width="9.42578125" customWidth="1"/>
    <col min="7938" max="7938" width="37.85546875" customWidth="1"/>
    <col min="7939" max="7939" width="16.28515625" customWidth="1"/>
    <col min="7940" max="7940" width="5.85546875" customWidth="1"/>
    <col min="7941" max="7941" width="10.85546875" customWidth="1"/>
    <col min="7942" max="7942" width="22.42578125" customWidth="1"/>
    <col min="8193" max="8193" width="9.42578125" customWidth="1"/>
    <col min="8194" max="8194" width="37.85546875" customWidth="1"/>
    <col min="8195" max="8195" width="16.28515625" customWidth="1"/>
    <col min="8196" max="8196" width="5.85546875" customWidth="1"/>
    <col min="8197" max="8197" width="10.85546875" customWidth="1"/>
    <col min="8198" max="8198" width="22.42578125" customWidth="1"/>
    <col min="8449" max="8449" width="9.42578125" customWidth="1"/>
    <col min="8450" max="8450" width="37.85546875" customWidth="1"/>
    <col min="8451" max="8451" width="16.28515625" customWidth="1"/>
    <col min="8452" max="8452" width="5.85546875" customWidth="1"/>
    <col min="8453" max="8453" width="10.85546875" customWidth="1"/>
    <col min="8454" max="8454" width="22.42578125" customWidth="1"/>
    <col min="8705" max="8705" width="9.42578125" customWidth="1"/>
    <col min="8706" max="8706" width="37.85546875" customWidth="1"/>
    <col min="8707" max="8707" width="16.28515625" customWidth="1"/>
    <col min="8708" max="8708" width="5.85546875" customWidth="1"/>
    <col min="8709" max="8709" width="10.85546875" customWidth="1"/>
    <col min="8710" max="8710" width="22.42578125" customWidth="1"/>
    <col min="8961" max="8961" width="9.42578125" customWidth="1"/>
    <col min="8962" max="8962" width="37.85546875" customWidth="1"/>
    <col min="8963" max="8963" width="16.28515625" customWidth="1"/>
    <col min="8964" max="8964" width="5.85546875" customWidth="1"/>
    <col min="8965" max="8965" width="10.85546875" customWidth="1"/>
    <col min="8966" max="8966" width="22.42578125" customWidth="1"/>
    <col min="9217" max="9217" width="9.42578125" customWidth="1"/>
    <col min="9218" max="9218" width="37.85546875" customWidth="1"/>
    <col min="9219" max="9219" width="16.28515625" customWidth="1"/>
    <col min="9220" max="9220" width="5.85546875" customWidth="1"/>
    <col min="9221" max="9221" width="10.85546875" customWidth="1"/>
    <col min="9222" max="9222" width="22.42578125" customWidth="1"/>
    <col min="9473" max="9473" width="9.42578125" customWidth="1"/>
    <col min="9474" max="9474" width="37.85546875" customWidth="1"/>
    <col min="9475" max="9475" width="16.28515625" customWidth="1"/>
    <col min="9476" max="9476" width="5.85546875" customWidth="1"/>
    <col min="9477" max="9477" width="10.85546875" customWidth="1"/>
    <col min="9478" max="9478" width="22.42578125" customWidth="1"/>
    <col min="9729" max="9729" width="9.42578125" customWidth="1"/>
    <col min="9730" max="9730" width="37.85546875" customWidth="1"/>
    <col min="9731" max="9731" width="16.28515625" customWidth="1"/>
    <col min="9732" max="9732" width="5.85546875" customWidth="1"/>
    <col min="9733" max="9733" width="10.85546875" customWidth="1"/>
    <col min="9734" max="9734" width="22.42578125" customWidth="1"/>
    <col min="9985" max="9985" width="9.42578125" customWidth="1"/>
    <col min="9986" max="9986" width="37.85546875" customWidth="1"/>
    <col min="9987" max="9987" width="16.28515625" customWidth="1"/>
    <col min="9988" max="9988" width="5.85546875" customWidth="1"/>
    <col min="9989" max="9989" width="10.85546875" customWidth="1"/>
    <col min="9990" max="9990" width="22.42578125" customWidth="1"/>
    <col min="10241" max="10241" width="9.42578125" customWidth="1"/>
    <col min="10242" max="10242" width="37.85546875" customWidth="1"/>
    <col min="10243" max="10243" width="16.28515625" customWidth="1"/>
    <col min="10244" max="10244" width="5.85546875" customWidth="1"/>
    <col min="10245" max="10245" width="10.85546875" customWidth="1"/>
    <col min="10246" max="10246" width="22.42578125" customWidth="1"/>
    <col min="10497" max="10497" width="9.42578125" customWidth="1"/>
    <col min="10498" max="10498" width="37.85546875" customWidth="1"/>
    <col min="10499" max="10499" width="16.28515625" customWidth="1"/>
    <col min="10500" max="10500" width="5.85546875" customWidth="1"/>
    <col min="10501" max="10501" width="10.85546875" customWidth="1"/>
    <col min="10502" max="10502" width="22.42578125" customWidth="1"/>
    <col min="10753" max="10753" width="9.42578125" customWidth="1"/>
    <col min="10754" max="10754" width="37.85546875" customWidth="1"/>
    <col min="10755" max="10755" width="16.28515625" customWidth="1"/>
    <col min="10756" max="10756" width="5.85546875" customWidth="1"/>
    <col min="10757" max="10757" width="10.85546875" customWidth="1"/>
    <col min="10758" max="10758" width="22.42578125" customWidth="1"/>
    <col min="11009" max="11009" width="9.42578125" customWidth="1"/>
    <col min="11010" max="11010" width="37.85546875" customWidth="1"/>
    <col min="11011" max="11011" width="16.28515625" customWidth="1"/>
    <col min="11012" max="11012" width="5.85546875" customWidth="1"/>
    <col min="11013" max="11013" width="10.85546875" customWidth="1"/>
    <col min="11014" max="11014" width="22.42578125" customWidth="1"/>
    <col min="11265" max="11265" width="9.42578125" customWidth="1"/>
    <col min="11266" max="11266" width="37.85546875" customWidth="1"/>
    <col min="11267" max="11267" width="16.28515625" customWidth="1"/>
    <col min="11268" max="11268" width="5.85546875" customWidth="1"/>
    <col min="11269" max="11269" width="10.85546875" customWidth="1"/>
    <col min="11270" max="11270" width="22.42578125" customWidth="1"/>
    <col min="11521" max="11521" width="9.42578125" customWidth="1"/>
    <col min="11522" max="11522" width="37.85546875" customWidth="1"/>
    <col min="11523" max="11523" width="16.28515625" customWidth="1"/>
    <col min="11524" max="11524" width="5.85546875" customWidth="1"/>
    <col min="11525" max="11525" width="10.85546875" customWidth="1"/>
    <col min="11526" max="11526" width="22.42578125" customWidth="1"/>
    <col min="11777" max="11777" width="9.42578125" customWidth="1"/>
    <col min="11778" max="11778" width="37.85546875" customWidth="1"/>
    <col min="11779" max="11779" width="16.28515625" customWidth="1"/>
    <col min="11780" max="11780" width="5.85546875" customWidth="1"/>
    <col min="11781" max="11781" width="10.85546875" customWidth="1"/>
    <col min="11782" max="11782" width="22.42578125" customWidth="1"/>
    <col min="12033" max="12033" width="9.42578125" customWidth="1"/>
    <col min="12034" max="12034" width="37.85546875" customWidth="1"/>
    <col min="12035" max="12035" width="16.28515625" customWidth="1"/>
    <col min="12036" max="12036" width="5.85546875" customWidth="1"/>
    <col min="12037" max="12037" width="10.85546875" customWidth="1"/>
    <col min="12038" max="12038" width="22.42578125" customWidth="1"/>
    <col min="12289" max="12289" width="9.42578125" customWidth="1"/>
    <col min="12290" max="12290" width="37.85546875" customWidth="1"/>
    <col min="12291" max="12291" width="16.28515625" customWidth="1"/>
    <col min="12292" max="12292" width="5.85546875" customWidth="1"/>
    <col min="12293" max="12293" width="10.85546875" customWidth="1"/>
    <col min="12294" max="12294" width="22.42578125" customWidth="1"/>
    <col min="12545" max="12545" width="9.42578125" customWidth="1"/>
    <col min="12546" max="12546" width="37.85546875" customWidth="1"/>
    <col min="12547" max="12547" width="16.28515625" customWidth="1"/>
    <col min="12548" max="12548" width="5.85546875" customWidth="1"/>
    <col min="12549" max="12549" width="10.85546875" customWidth="1"/>
    <col min="12550" max="12550" width="22.42578125" customWidth="1"/>
    <col min="12801" max="12801" width="9.42578125" customWidth="1"/>
    <col min="12802" max="12802" width="37.85546875" customWidth="1"/>
    <col min="12803" max="12803" width="16.28515625" customWidth="1"/>
    <col min="12804" max="12804" width="5.85546875" customWidth="1"/>
    <col min="12805" max="12805" width="10.85546875" customWidth="1"/>
    <col min="12806" max="12806" width="22.42578125" customWidth="1"/>
    <col min="13057" max="13057" width="9.42578125" customWidth="1"/>
    <col min="13058" max="13058" width="37.85546875" customWidth="1"/>
    <col min="13059" max="13059" width="16.28515625" customWidth="1"/>
    <col min="13060" max="13060" width="5.85546875" customWidth="1"/>
    <col min="13061" max="13061" width="10.85546875" customWidth="1"/>
    <col min="13062" max="13062" width="22.42578125" customWidth="1"/>
    <col min="13313" max="13313" width="9.42578125" customWidth="1"/>
    <col min="13314" max="13314" width="37.85546875" customWidth="1"/>
    <col min="13315" max="13315" width="16.28515625" customWidth="1"/>
    <col min="13316" max="13316" width="5.85546875" customWidth="1"/>
    <col min="13317" max="13317" width="10.85546875" customWidth="1"/>
    <col min="13318" max="13318" width="22.42578125" customWidth="1"/>
    <col min="13569" max="13569" width="9.42578125" customWidth="1"/>
    <col min="13570" max="13570" width="37.85546875" customWidth="1"/>
    <col min="13571" max="13571" width="16.28515625" customWidth="1"/>
    <col min="13572" max="13572" width="5.85546875" customWidth="1"/>
    <col min="13573" max="13573" width="10.85546875" customWidth="1"/>
    <col min="13574" max="13574" width="22.42578125" customWidth="1"/>
    <col min="13825" max="13825" width="9.42578125" customWidth="1"/>
    <col min="13826" max="13826" width="37.85546875" customWidth="1"/>
    <col min="13827" max="13827" width="16.28515625" customWidth="1"/>
    <col min="13828" max="13828" width="5.85546875" customWidth="1"/>
    <col min="13829" max="13829" width="10.85546875" customWidth="1"/>
    <col min="13830" max="13830" width="22.42578125" customWidth="1"/>
    <col min="14081" max="14081" width="9.42578125" customWidth="1"/>
    <col min="14082" max="14082" width="37.85546875" customWidth="1"/>
    <col min="14083" max="14083" width="16.28515625" customWidth="1"/>
    <col min="14084" max="14084" width="5.85546875" customWidth="1"/>
    <col min="14085" max="14085" width="10.85546875" customWidth="1"/>
    <col min="14086" max="14086" width="22.42578125" customWidth="1"/>
    <col min="14337" max="14337" width="9.42578125" customWidth="1"/>
    <col min="14338" max="14338" width="37.85546875" customWidth="1"/>
    <col min="14339" max="14339" width="16.28515625" customWidth="1"/>
    <col min="14340" max="14340" width="5.85546875" customWidth="1"/>
    <col min="14341" max="14341" width="10.85546875" customWidth="1"/>
    <col min="14342" max="14342" width="22.42578125" customWidth="1"/>
    <col min="14593" max="14593" width="9.42578125" customWidth="1"/>
    <col min="14594" max="14594" width="37.85546875" customWidth="1"/>
    <col min="14595" max="14595" width="16.28515625" customWidth="1"/>
    <col min="14596" max="14596" width="5.85546875" customWidth="1"/>
    <col min="14597" max="14597" width="10.85546875" customWidth="1"/>
    <col min="14598" max="14598" width="22.42578125" customWidth="1"/>
    <col min="14849" max="14849" width="9.42578125" customWidth="1"/>
    <col min="14850" max="14850" width="37.85546875" customWidth="1"/>
    <col min="14851" max="14851" width="16.28515625" customWidth="1"/>
    <col min="14852" max="14852" width="5.85546875" customWidth="1"/>
    <col min="14853" max="14853" width="10.85546875" customWidth="1"/>
    <col min="14854" max="14854" width="22.42578125" customWidth="1"/>
    <col min="15105" max="15105" width="9.42578125" customWidth="1"/>
    <col min="15106" max="15106" width="37.85546875" customWidth="1"/>
    <col min="15107" max="15107" width="16.28515625" customWidth="1"/>
    <col min="15108" max="15108" width="5.85546875" customWidth="1"/>
    <col min="15109" max="15109" width="10.85546875" customWidth="1"/>
    <col min="15110" max="15110" width="22.42578125" customWidth="1"/>
    <col min="15361" max="15361" width="9.42578125" customWidth="1"/>
    <col min="15362" max="15362" width="37.85546875" customWidth="1"/>
    <col min="15363" max="15363" width="16.28515625" customWidth="1"/>
    <col min="15364" max="15364" width="5.85546875" customWidth="1"/>
    <col min="15365" max="15365" width="10.85546875" customWidth="1"/>
    <col min="15366" max="15366" width="22.42578125" customWidth="1"/>
    <col min="15617" max="15617" width="9.42578125" customWidth="1"/>
    <col min="15618" max="15618" width="37.85546875" customWidth="1"/>
    <col min="15619" max="15619" width="16.28515625" customWidth="1"/>
    <col min="15620" max="15620" width="5.85546875" customWidth="1"/>
    <col min="15621" max="15621" width="10.85546875" customWidth="1"/>
    <col min="15622" max="15622" width="22.42578125" customWidth="1"/>
    <col min="15873" max="15873" width="9.42578125" customWidth="1"/>
    <col min="15874" max="15874" width="37.85546875" customWidth="1"/>
    <col min="15875" max="15875" width="16.28515625" customWidth="1"/>
    <col min="15876" max="15876" width="5.85546875" customWidth="1"/>
    <col min="15877" max="15877" width="10.85546875" customWidth="1"/>
    <col min="15878" max="15878" width="22.42578125" customWidth="1"/>
    <col min="16129" max="16129" width="9.42578125" customWidth="1"/>
    <col min="16130" max="16130" width="37.85546875" customWidth="1"/>
    <col min="16131" max="16131" width="16.28515625" customWidth="1"/>
    <col min="16132" max="16132" width="5.85546875" customWidth="1"/>
    <col min="16133" max="16133" width="10.85546875" customWidth="1"/>
    <col min="16134" max="16134" width="22.42578125" customWidth="1"/>
  </cols>
  <sheetData>
    <row r="1" spans="1:7" ht="24.75">
      <c r="A1" s="51"/>
      <c r="B1" s="10" t="s">
        <v>417</v>
      </c>
      <c r="E1" s="18"/>
      <c r="F1" s="7"/>
      <c r="G1" s="13"/>
    </row>
    <row r="2" spans="1:7" ht="25.5" thickBot="1">
      <c r="A2" s="51"/>
      <c r="B2" s="10"/>
      <c r="E2" s="18"/>
      <c r="F2" s="7"/>
      <c r="G2" s="13"/>
    </row>
    <row r="3" spans="1:7" s="50" customFormat="1" ht="31.5" thickTop="1" thickBot="1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21" thickTop="1">
      <c r="A4" s="51"/>
      <c r="B4" s="10"/>
      <c r="E4" s="52"/>
      <c r="G4" s="13"/>
    </row>
    <row r="5" spans="1:7" s="56" customFormat="1" ht="15">
      <c r="A5" s="53" t="s">
        <v>151</v>
      </c>
      <c r="B5" s="16" t="s">
        <v>152</v>
      </c>
      <c r="C5" s="54"/>
      <c r="D5" s="14"/>
      <c r="E5" s="55"/>
      <c r="F5" s="55"/>
      <c r="G5" s="54"/>
    </row>
    <row r="6" spans="1:7" ht="159.75" customHeight="1">
      <c r="A6" s="11"/>
      <c r="B6" s="12" t="s">
        <v>153</v>
      </c>
      <c r="C6" s="13" t="s">
        <v>154</v>
      </c>
      <c r="D6" s="14">
        <v>1</v>
      </c>
      <c r="F6" s="3">
        <f>E6*D6</f>
        <v>0</v>
      </c>
      <c r="G6" s="13"/>
    </row>
    <row r="7" spans="1:7" ht="282.75" customHeight="1">
      <c r="A7" s="11"/>
      <c r="B7" s="12" t="s">
        <v>423</v>
      </c>
      <c r="C7" s="13"/>
      <c r="D7" s="14"/>
      <c r="E7" s="15"/>
      <c r="F7" s="15"/>
      <c r="G7" s="13"/>
    </row>
    <row r="8" spans="1:7" ht="16.5" customHeight="1">
      <c r="A8" s="11"/>
      <c r="B8" s="12"/>
      <c r="C8" s="13" t="s">
        <v>422</v>
      </c>
      <c r="D8" s="14">
        <v>2</v>
      </c>
      <c r="E8" s="3">
        <v>0</v>
      </c>
      <c r="F8" s="3">
        <f>E8*D8</f>
        <v>0</v>
      </c>
      <c r="G8" s="13"/>
    </row>
    <row r="9" spans="1:7" ht="15">
      <c r="A9" s="11" t="s">
        <v>155</v>
      </c>
      <c r="B9" s="16" t="s">
        <v>156</v>
      </c>
      <c r="C9" s="13"/>
      <c r="D9" s="14"/>
      <c r="E9" s="15"/>
      <c r="F9" s="15"/>
      <c r="G9" s="13"/>
    </row>
    <row r="10" spans="1:7" ht="195.75" customHeight="1">
      <c r="A10" s="11"/>
      <c r="B10" s="12" t="s">
        <v>157</v>
      </c>
      <c r="C10" s="13" t="s">
        <v>158</v>
      </c>
      <c r="D10" s="14">
        <v>1</v>
      </c>
      <c r="F10" s="3">
        <f>E10*D10</f>
        <v>0</v>
      </c>
      <c r="G10" s="13"/>
    </row>
    <row r="11" spans="1:7" ht="200.25" customHeight="1">
      <c r="A11" s="11"/>
      <c r="B11" s="12" t="s">
        <v>159</v>
      </c>
      <c r="C11" s="13"/>
      <c r="D11" s="14"/>
      <c r="E11" s="15"/>
      <c r="F11" s="15"/>
      <c r="G11" s="13"/>
    </row>
    <row r="12" spans="1:7" ht="19.5" customHeight="1">
      <c r="A12" s="11"/>
      <c r="B12" s="12"/>
      <c r="C12" s="13" t="s">
        <v>160</v>
      </c>
      <c r="D12" s="14">
        <v>1</v>
      </c>
      <c r="F12" s="3">
        <f>E12*D12</f>
        <v>0</v>
      </c>
      <c r="G12" s="13"/>
    </row>
    <row r="13" spans="1:7" ht="15">
      <c r="A13" s="11" t="s">
        <v>161</v>
      </c>
      <c r="B13" s="16" t="s">
        <v>162</v>
      </c>
      <c r="C13" s="13"/>
      <c r="D13" s="14"/>
      <c r="E13" s="15"/>
      <c r="F13" s="15"/>
      <c r="G13" s="13"/>
    </row>
    <row r="14" spans="1:7" ht="127.5" customHeight="1">
      <c r="A14" s="11"/>
      <c r="B14" s="12" t="s">
        <v>163</v>
      </c>
      <c r="C14" s="13" t="s">
        <v>164</v>
      </c>
      <c r="D14" s="14">
        <v>9.8000000000000007</v>
      </c>
      <c r="F14" s="3">
        <f>E14*D14</f>
        <v>0</v>
      </c>
      <c r="G14" s="13"/>
    </row>
    <row r="15" spans="1:7" ht="19.5" customHeight="1">
      <c r="A15" s="11"/>
      <c r="B15" s="12"/>
      <c r="C15" s="13"/>
      <c r="D15" s="14"/>
      <c r="E15" s="15"/>
      <c r="F15" s="15"/>
      <c r="G15" s="13"/>
    </row>
    <row r="16" spans="1:7" ht="15">
      <c r="A16" s="11" t="s">
        <v>165</v>
      </c>
      <c r="B16" s="16" t="s">
        <v>166</v>
      </c>
      <c r="C16" s="13"/>
      <c r="D16" s="14"/>
      <c r="E16" s="15"/>
      <c r="F16" s="15"/>
      <c r="G16" s="13"/>
    </row>
    <row r="17" spans="1:7" ht="240" customHeight="1">
      <c r="A17" s="11"/>
      <c r="B17" s="12" t="s">
        <v>167</v>
      </c>
      <c r="C17" s="13" t="s">
        <v>168</v>
      </c>
      <c r="D17" s="14">
        <v>2</v>
      </c>
      <c r="F17" s="3">
        <f>E17*D17</f>
        <v>0</v>
      </c>
      <c r="G17" s="13"/>
    </row>
    <row r="18" spans="1:7" ht="15">
      <c r="A18" s="11"/>
      <c r="B18" s="12"/>
      <c r="C18" s="13"/>
      <c r="D18" s="14"/>
      <c r="E18" s="15"/>
      <c r="F18" s="15"/>
      <c r="G18" s="13"/>
    </row>
    <row r="19" spans="1:7" ht="22.5" customHeight="1">
      <c r="A19" s="11" t="s">
        <v>169</v>
      </c>
      <c r="B19" s="16" t="s">
        <v>170</v>
      </c>
      <c r="C19" s="13"/>
      <c r="D19" s="14"/>
      <c r="E19" s="15"/>
      <c r="F19" s="15"/>
      <c r="G19" s="13"/>
    </row>
    <row r="20" spans="1:7" ht="116.25">
      <c r="A20" s="11"/>
      <c r="B20" s="12" t="s">
        <v>171</v>
      </c>
      <c r="C20" s="13" t="s">
        <v>172</v>
      </c>
      <c r="D20" s="14">
        <v>1</v>
      </c>
      <c r="F20" s="3">
        <f>E20*D20</f>
        <v>0</v>
      </c>
      <c r="G20" s="13"/>
    </row>
    <row r="21" spans="1:7" ht="15">
      <c r="A21" s="11"/>
      <c r="B21" s="12"/>
      <c r="D21" s="14"/>
      <c r="E21" s="15"/>
      <c r="F21" s="15"/>
      <c r="G21" s="13"/>
    </row>
    <row r="22" spans="1:7" ht="22.5" customHeight="1">
      <c r="A22" s="11" t="s">
        <v>173</v>
      </c>
      <c r="B22" s="16" t="s">
        <v>174</v>
      </c>
      <c r="D22" s="14"/>
      <c r="E22" s="15"/>
      <c r="F22" s="15"/>
      <c r="G22" s="13"/>
    </row>
    <row r="23" spans="1:7" ht="83.25" customHeight="1">
      <c r="A23" s="11"/>
      <c r="B23" s="12" t="s">
        <v>175</v>
      </c>
      <c r="C23" s="13" t="s">
        <v>176</v>
      </c>
      <c r="D23" s="14">
        <v>1</v>
      </c>
      <c r="F23" s="3">
        <f>E23*D23</f>
        <v>0</v>
      </c>
      <c r="G23" s="13"/>
    </row>
    <row r="24" spans="1:7" ht="15">
      <c r="A24" s="11"/>
      <c r="B24" s="12"/>
      <c r="D24" s="14"/>
      <c r="E24" s="15"/>
      <c r="F24" s="15"/>
      <c r="G24" s="13"/>
    </row>
    <row r="25" spans="1:7" ht="22.5" customHeight="1">
      <c r="A25" s="11" t="s">
        <v>177</v>
      </c>
      <c r="B25" s="16" t="s">
        <v>178</v>
      </c>
      <c r="D25" s="14"/>
      <c r="E25" s="15"/>
      <c r="F25" s="15"/>
      <c r="G25" s="13"/>
    </row>
    <row r="26" spans="1:7" ht="98.25" customHeight="1">
      <c r="A26" s="11"/>
      <c r="B26" s="12" t="s">
        <v>179</v>
      </c>
      <c r="C26" s="13" t="s">
        <v>180</v>
      </c>
      <c r="D26" s="14">
        <v>7.2</v>
      </c>
      <c r="F26" s="3">
        <f>E26*D26</f>
        <v>0</v>
      </c>
      <c r="G26" s="13"/>
    </row>
    <row r="27" spans="1:7" ht="15">
      <c r="A27" s="11"/>
      <c r="B27" s="12"/>
      <c r="C27" s="13" t="s">
        <v>181</v>
      </c>
      <c r="D27" s="14">
        <v>17.899999999999999</v>
      </c>
      <c r="F27" s="3">
        <f>E27*D27</f>
        <v>0</v>
      </c>
      <c r="G27" s="13"/>
    </row>
    <row r="28" spans="1:7" ht="22.5" customHeight="1">
      <c r="A28" s="11" t="s">
        <v>182</v>
      </c>
      <c r="B28" s="16" t="s">
        <v>183</v>
      </c>
      <c r="D28" s="14"/>
      <c r="E28" s="15"/>
      <c r="F28" s="15"/>
      <c r="G28" s="13"/>
    </row>
    <row r="29" spans="1:7" ht="52.5">
      <c r="A29" s="11"/>
      <c r="B29" s="12" t="s">
        <v>184</v>
      </c>
      <c r="C29" s="13" t="s">
        <v>164</v>
      </c>
      <c r="D29" s="14">
        <v>18.3</v>
      </c>
      <c r="F29" s="3">
        <f>E29*D29</f>
        <v>0</v>
      </c>
      <c r="G29" s="13"/>
    </row>
    <row r="30" spans="1:7" ht="15">
      <c r="A30" s="11"/>
      <c r="B30" s="12"/>
      <c r="D30" s="14"/>
      <c r="E30" s="15"/>
      <c r="F30" s="15"/>
      <c r="G30" s="13"/>
    </row>
    <row r="31" spans="1:7" ht="22.5" customHeight="1">
      <c r="A31" s="11" t="s">
        <v>185</v>
      </c>
      <c r="B31" s="16" t="s">
        <v>186</v>
      </c>
      <c r="D31" s="14"/>
      <c r="E31" s="15"/>
      <c r="F31" s="15"/>
      <c r="G31" s="13"/>
    </row>
    <row r="32" spans="1:7" ht="95.25" customHeight="1">
      <c r="A32" s="11"/>
      <c r="B32" s="12" t="s">
        <v>179</v>
      </c>
      <c r="C32" s="13" t="s">
        <v>187</v>
      </c>
      <c r="D32" s="14">
        <v>9.1999999999999993</v>
      </c>
      <c r="F32" s="3">
        <f>E32*D32</f>
        <v>0</v>
      </c>
      <c r="G32" s="13"/>
    </row>
    <row r="33" spans="1:7" ht="15">
      <c r="A33" s="11"/>
      <c r="B33" s="12"/>
      <c r="D33" s="14"/>
      <c r="E33" s="15"/>
      <c r="F33" s="15"/>
      <c r="G33" s="13"/>
    </row>
    <row r="34" spans="1:7" ht="22.5" customHeight="1">
      <c r="A34" s="11" t="s">
        <v>188</v>
      </c>
      <c r="B34" s="16" t="s">
        <v>189</v>
      </c>
      <c r="D34" s="14"/>
      <c r="G34" s="13"/>
    </row>
    <row r="35" spans="1:7" ht="109.5" customHeight="1">
      <c r="A35" s="11"/>
      <c r="B35" s="12" t="s">
        <v>190</v>
      </c>
      <c r="C35" s="13" t="s">
        <v>191</v>
      </c>
      <c r="D35" s="14">
        <v>1</v>
      </c>
      <c r="F35" s="3">
        <f>E35*D35</f>
        <v>0</v>
      </c>
      <c r="G35" s="13"/>
    </row>
    <row r="36" spans="1:7" ht="15">
      <c r="A36" s="11"/>
      <c r="B36" s="12"/>
      <c r="D36" s="14"/>
      <c r="E36" s="15"/>
      <c r="F36" s="15"/>
      <c r="G36" s="13"/>
    </row>
    <row r="37" spans="1:7" ht="22.5" customHeight="1">
      <c r="A37" s="11" t="s">
        <v>192</v>
      </c>
      <c r="B37" s="16" t="s">
        <v>193</v>
      </c>
      <c r="D37" s="14"/>
      <c r="E37" s="15"/>
      <c r="F37" s="15"/>
      <c r="G37" s="13"/>
    </row>
    <row r="38" spans="1:7" ht="65.25" customHeight="1">
      <c r="A38" s="11"/>
      <c r="B38" s="12" t="s">
        <v>194</v>
      </c>
      <c r="C38" s="13" t="s">
        <v>195</v>
      </c>
      <c r="D38" s="14">
        <v>1</v>
      </c>
      <c r="F38" s="3">
        <f>E38*D38</f>
        <v>0</v>
      </c>
      <c r="G38" s="13"/>
    </row>
    <row r="39" spans="1:7" ht="18" customHeight="1">
      <c r="A39" s="11"/>
      <c r="B39" s="12"/>
      <c r="D39" s="14"/>
      <c r="E39" s="15"/>
      <c r="F39" s="15"/>
      <c r="G39" s="13"/>
    </row>
    <row r="40" spans="1:7" ht="15">
      <c r="A40" s="11" t="s">
        <v>196</v>
      </c>
      <c r="B40" s="16" t="s">
        <v>197</v>
      </c>
      <c r="D40" s="14"/>
      <c r="E40" s="15"/>
      <c r="F40" s="15"/>
      <c r="G40" s="13"/>
    </row>
    <row r="41" spans="1:7" ht="150.75" customHeight="1">
      <c r="A41" s="11"/>
      <c r="B41" s="12" t="s">
        <v>198</v>
      </c>
      <c r="C41" s="13" t="s">
        <v>164</v>
      </c>
      <c r="D41" s="14">
        <v>5.2</v>
      </c>
      <c r="F41" s="3">
        <f>E41*D41</f>
        <v>0</v>
      </c>
      <c r="G41" s="13"/>
    </row>
    <row r="42" spans="1:7" ht="18" customHeight="1">
      <c r="A42" s="11"/>
      <c r="B42" s="12"/>
      <c r="C42" s="13"/>
      <c r="D42" s="14"/>
      <c r="G42" s="13"/>
    </row>
    <row r="43" spans="1:7" ht="15">
      <c r="A43" s="11" t="s">
        <v>199</v>
      </c>
      <c r="B43" s="16" t="s">
        <v>200</v>
      </c>
      <c r="D43" s="14"/>
      <c r="E43" s="15"/>
      <c r="F43" s="15"/>
      <c r="G43" s="13"/>
    </row>
    <row r="44" spans="1:7" ht="93.75" customHeight="1">
      <c r="A44" s="11"/>
      <c r="B44" s="12" t="s">
        <v>201</v>
      </c>
      <c r="C44" s="13" t="s">
        <v>202</v>
      </c>
      <c r="D44" s="14">
        <v>1</v>
      </c>
      <c r="F44" s="3">
        <f>E44*D44</f>
        <v>0</v>
      </c>
      <c r="G44" s="13"/>
    </row>
    <row r="45" spans="1:7" ht="21" customHeight="1">
      <c r="A45" s="11"/>
      <c r="B45" s="12"/>
      <c r="C45" s="13"/>
      <c r="D45" s="14"/>
      <c r="E45" s="15"/>
      <c r="F45" s="15"/>
      <c r="G45" s="13"/>
    </row>
    <row r="46" spans="1:7" ht="15">
      <c r="A46" s="11" t="s">
        <v>203</v>
      </c>
      <c r="B46" s="16" t="s">
        <v>204</v>
      </c>
      <c r="C46" s="13"/>
      <c r="D46" s="14"/>
      <c r="E46" s="15"/>
      <c r="F46" s="15"/>
      <c r="G46" s="13"/>
    </row>
    <row r="47" spans="1:7" ht="126" customHeight="1">
      <c r="A47" s="11"/>
      <c r="B47" s="12" t="s">
        <v>205</v>
      </c>
      <c r="C47" s="13" t="s">
        <v>164</v>
      </c>
      <c r="D47" s="14">
        <v>6.4</v>
      </c>
      <c r="F47" s="3">
        <f>E47*D47</f>
        <v>0</v>
      </c>
      <c r="G47" s="13"/>
    </row>
    <row r="48" spans="1:7" ht="15">
      <c r="A48" s="11"/>
      <c r="B48" s="16"/>
      <c r="C48" s="13"/>
      <c r="D48" s="14"/>
      <c r="G48" s="13"/>
    </row>
    <row r="49" spans="1:7" ht="15">
      <c r="A49" s="11" t="s">
        <v>206</v>
      </c>
      <c r="B49" s="16" t="s">
        <v>207</v>
      </c>
      <c r="C49" s="13"/>
      <c r="D49" s="14"/>
      <c r="G49" s="13"/>
    </row>
    <row r="50" spans="1:7" ht="74.25" customHeight="1">
      <c r="A50" s="11"/>
      <c r="B50" s="12" t="s">
        <v>208</v>
      </c>
      <c r="C50" s="13" t="s">
        <v>209</v>
      </c>
      <c r="D50" s="14">
        <v>1</v>
      </c>
      <c r="F50" s="3">
        <f>E50*D50</f>
        <v>0</v>
      </c>
      <c r="G50" s="13"/>
    </row>
    <row r="51" spans="1:7" ht="15">
      <c r="A51" s="11"/>
      <c r="B51" s="16"/>
      <c r="C51" s="13" t="s">
        <v>210</v>
      </c>
      <c r="D51" s="14">
        <v>1</v>
      </c>
      <c r="F51" s="3">
        <f>E51*D51</f>
        <v>0</v>
      </c>
      <c r="G51" s="13"/>
    </row>
    <row r="52" spans="1:7" ht="15">
      <c r="A52" s="11" t="s">
        <v>211</v>
      </c>
      <c r="B52" s="16" t="s">
        <v>212</v>
      </c>
      <c r="C52" s="13"/>
      <c r="D52" s="14"/>
      <c r="G52" s="13"/>
    </row>
    <row r="53" spans="1:7" ht="77.25" customHeight="1">
      <c r="A53" s="11"/>
      <c r="B53" s="12" t="s">
        <v>208</v>
      </c>
      <c r="C53" s="13" t="s">
        <v>213</v>
      </c>
      <c r="D53" s="14">
        <v>1</v>
      </c>
      <c r="F53" s="3">
        <f>E53*D53</f>
        <v>0</v>
      </c>
      <c r="G53" s="13"/>
    </row>
    <row r="54" spans="1:7" ht="18" customHeight="1">
      <c r="A54" s="11"/>
      <c r="B54" s="12"/>
      <c r="D54" s="14"/>
      <c r="E54" s="15"/>
      <c r="F54" s="15"/>
      <c r="G54" s="13"/>
    </row>
    <row r="55" spans="1:7" ht="15">
      <c r="A55" s="11" t="s">
        <v>214</v>
      </c>
      <c r="B55" s="16" t="s">
        <v>215</v>
      </c>
      <c r="D55" s="14"/>
      <c r="E55" s="15"/>
      <c r="F55" s="15"/>
      <c r="G55" s="13"/>
    </row>
    <row r="56" spans="1:7" ht="202.5" customHeight="1">
      <c r="A56" s="11"/>
      <c r="B56" s="12" t="s">
        <v>216</v>
      </c>
      <c r="C56" s="13" t="s">
        <v>217</v>
      </c>
      <c r="D56" s="14">
        <v>1</v>
      </c>
      <c r="F56" s="3">
        <f>E56*D56</f>
        <v>0</v>
      </c>
      <c r="G56" s="13"/>
    </row>
    <row r="57" spans="1:7" ht="18.75" customHeight="1">
      <c r="A57" s="11"/>
      <c r="B57" s="12"/>
      <c r="D57" s="14"/>
      <c r="E57" s="15"/>
      <c r="F57" s="15"/>
      <c r="G57" s="13"/>
    </row>
    <row r="58" spans="1:7" ht="15">
      <c r="A58" s="11" t="s">
        <v>218</v>
      </c>
      <c r="B58" s="16" t="s">
        <v>215</v>
      </c>
      <c r="D58" s="14"/>
      <c r="E58" s="15"/>
      <c r="F58" s="15"/>
      <c r="G58" s="13"/>
    </row>
    <row r="59" spans="1:7" ht="194.25" customHeight="1">
      <c r="A59" s="11"/>
      <c r="B59" s="12" t="s">
        <v>216</v>
      </c>
      <c r="C59" s="13" t="s">
        <v>219</v>
      </c>
      <c r="D59" s="14">
        <v>1</v>
      </c>
      <c r="F59" s="3">
        <f>E59*D59</f>
        <v>0</v>
      </c>
      <c r="G59" s="13"/>
    </row>
    <row r="60" spans="1:7" ht="20.25" customHeight="1">
      <c r="A60" s="11"/>
      <c r="B60" s="12"/>
      <c r="D60" s="14"/>
      <c r="E60" s="15"/>
      <c r="F60" s="15"/>
      <c r="G60" s="13"/>
    </row>
    <row r="61" spans="1:7" ht="15">
      <c r="A61" s="11" t="s">
        <v>220</v>
      </c>
      <c r="B61" s="16" t="s">
        <v>221</v>
      </c>
      <c r="D61" s="14"/>
      <c r="E61" s="15"/>
      <c r="F61" s="15"/>
      <c r="G61" s="13"/>
    </row>
    <row r="62" spans="1:7" ht="109.5" customHeight="1">
      <c r="A62" s="11"/>
      <c r="B62" s="12" t="s">
        <v>222</v>
      </c>
      <c r="C62" s="13" t="s">
        <v>164</v>
      </c>
      <c r="D62" s="14">
        <v>23.6</v>
      </c>
      <c r="F62" s="3">
        <f>E62*D62</f>
        <v>0</v>
      </c>
      <c r="G62" s="13"/>
    </row>
    <row r="63" spans="1:7" ht="24" customHeight="1">
      <c r="A63" s="11"/>
      <c r="B63" s="12"/>
      <c r="D63" s="14"/>
      <c r="E63" s="15"/>
      <c r="F63" s="15"/>
      <c r="G63" s="13"/>
    </row>
    <row r="64" spans="1:7" ht="15">
      <c r="A64" s="11" t="s">
        <v>223</v>
      </c>
      <c r="B64" s="16" t="s">
        <v>224</v>
      </c>
      <c r="D64" s="14"/>
      <c r="E64" s="15"/>
      <c r="F64" s="15"/>
      <c r="G64" s="13"/>
    </row>
    <row r="65" spans="1:7" ht="83.25" customHeight="1">
      <c r="A65" s="11"/>
      <c r="B65" s="12" t="s">
        <v>225</v>
      </c>
      <c r="C65" s="13" t="s">
        <v>226</v>
      </c>
      <c r="D65" s="14">
        <v>2</v>
      </c>
      <c r="F65" s="3">
        <f>E65*D65</f>
        <v>0</v>
      </c>
      <c r="G65" s="13"/>
    </row>
    <row r="66" spans="1:7" ht="18.75" customHeight="1">
      <c r="A66" s="11"/>
      <c r="B66" s="12"/>
      <c r="C66" s="13" t="s">
        <v>227</v>
      </c>
      <c r="D66" s="14">
        <v>1</v>
      </c>
      <c r="F66" s="3">
        <f>E66*D66</f>
        <v>0</v>
      </c>
      <c r="G66" s="13"/>
    </row>
    <row r="67" spans="1:7" ht="15">
      <c r="A67" s="11" t="s">
        <v>228</v>
      </c>
      <c r="B67" s="16" t="s">
        <v>229</v>
      </c>
      <c r="C67" s="13"/>
      <c r="D67" s="14"/>
      <c r="G67" s="13"/>
    </row>
    <row r="68" spans="1:7" ht="145.5" customHeight="1">
      <c r="A68" s="11"/>
      <c r="B68" s="12" t="s">
        <v>230</v>
      </c>
      <c r="C68" s="13" t="s">
        <v>164</v>
      </c>
      <c r="D68" s="14">
        <v>38.5</v>
      </c>
      <c r="F68" s="3">
        <f>E68*D68</f>
        <v>0</v>
      </c>
      <c r="G68" s="13"/>
    </row>
    <row r="69" spans="1:7" ht="24.75" customHeight="1">
      <c r="A69" s="11"/>
      <c r="B69" s="12"/>
      <c r="C69" s="13"/>
      <c r="D69" s="14"/>
      <c r="G69" s="13"/>
    </row>
    <row r="70" spans="1:7" ht="15.75" customHeight="1">
      <c r="A70" s="11" t="s">
        <v>231</v>
      </c>
      <c r="B70" s="16" t="s">
        <v>232</v>
      </c>
      <c r="C70" s="13"/>
      <c r="D70" s="14"/>
      <c r="G70" s="13"/>
    </row>
    <row r="71" spans="1:7" ht="87.75" customHeight="1">
      <c r="A71" s="11"/>
      <c r="B71" s="12" t="s">
        <v>233</v>
      </c>
      <c r="C71" s="13" t="s">
        <v>234</v>
      </c>
      <c r="D71" s="14">
        <v>1</v>
      </c>
      <c r="F71" s="3">
        <f>E71*D71</f>
        <v>0</v>
      </c>
      <c r="G71" s="13"/>
    </row>
    <row r="72" spans="1:7" ht="18.75" customHeight="1">
      <c r="A72" s="11"/>
      <c r="B72" s="12"/>
      <c r="C72" s="13" t="s">
        <v>235</v>
      </c>
      <c r="D72" s="14">
        <v>1</v>
      </c>
      <c r="F72" s="3">
        <f>E72*D72</f>
        <v>0</v>
      </c>
      <c r="G72" s="13"/>
    </row>
    <row r="73" spans="1:7" ht="15">
      <c r="A73" s="11" t="s">
        <v>236</v>
      </c>
      <c r="B73" s="16" t="s">
        <v>237</v>
      </c>
      <c r="C73" s="13"/>
      <c r="D73" s="14"/>
      <c r="G73" s="13"/>
    </row>
    <row r="74" spans="1:7" ht="123" customHeight="1">
      <c r="A74" s="11"/>
      <c r="B74" s="12" t="s">
        <v>238</v>
      </c>
      <c r="C74" s="13" t="s">
        <v>239</v>
      </c>
      <c r="D74" s="14">
        <v>1</v>
      </c>
      <c r="F74" s="3">
        <f>E74*D74</f>
        <v>0</v>
      </c>
      <c r="G74" s="13"/>
    </row>
    <row r="75" spans="1:7" ht="19.5" customHeight="1">
      <c r="A75" s="11"/>
      <c r="B75" s="12"/>
      <c r="C75" s="13"/>
      <c r="D75" s="14"/>
      <c r="E75" s="15"/>
      <c r="F75" s="15"/>
      <c r="G75" s="13"/>
    </row>
    <row r="76" spans="1:7" ht="15">
      <c r="A76" s="11" t="s">
        <v>240</v>
      </c>
      <c r="B76" s="16" t="s">
        <v>241</v>
      </c>
      <c r="C76" s="13"/>
      <c r="D76" s="14"/>
      <c r="G76" s="13"/>
    </row>
    <row r="77" spans="1:7" ht="75" customHeight="1">
      <c r="A77" s="11"/>
      <c r="B77" s="12" t="s">
        <v>242</v>
      </c>
      <c r="C77" s="13" t="s">
        <v>164</v>
      </c>
      <c r="D77" s="14">
        <v>12.75</v>
      </c>
      <c r="F77" s="3">
        <f>E77*D77</f>
        <v>0</v>
      </c>
      <c r="G77" s="13"/>
    </row>
    <row r="78" spans="1:7" ht="18" customHeight="1">
      <c r="A78" s="11"/>
      <c r="B78" s="12"/>
      <c r="C78" s="13"/>
      <c r="D78" s="14"/>
      <c r="E78" s="15"/>
      <c r="F78" s="15"/>
      <c r="G78" s="13"/>
    </row>
    <row r="79" spans="1:7" ht="15">
      <c r="A79" s="11" t="s">
        <v>243</v>
      </c>
      <c r="B79" s="16" t="s">
        <v>244</v>
      </c>
      <c r="C79" s="13"/>
      <c r="D79" s="14"/>
      <c r="G79" s="13"/>
    </row>
    <row r="80" spans="1:7" ht="93.75" customHeight="1">
      <c r="A80" s="11"/>
      <c r="B80" s="12" t="s">
        <v>245</v>
      </c>
      <c r="C80" s="13" t="s">
        <v>246</v>
      </c>
      <c r="D80" s="14">
        <v>1</v>
      </c>
      <c r="F80" s="3">
        <f>E80*D80</f>
        <v>0</v>
      </c>
      <c r="G80" s="13"/>
    </row>
    <row r="81" spans="1:7" ht="15">
      <c r="A81" s="11"/>
      <c r="B81" s="16" t="s">
        <v>424</v>
      </c>
      <c r="C81" s="13"/>
      <c r="D81" s="14"/>
      <c r="G81" s="13"/>
    </row>
    <row r="82" spans="1:7" ht="316.5" customHeight="1">
      <c r="A82" s="11"/>
      <c r="B82" s="68" t="s">
        <v>425</v>
      </c>
      <c r="C82" s="13" t="s">
        <v>426</v>
      </c>
      <c r="D82" s="14">
        <v>1</v>
      </c>
      <c r="E82" s="3">
        <v>0</v>
      </c>
      <c r="F82" s="3">
        <f>E82*D82</f>
        <v>0</v>
      </c>
      <c r="G82" s="13"/>
    </row>
    <row r="83" spans="1:7" ht="20.25" customHeight="1">
      <c r="A83" s="11"/>
      <c r="B83" s="12"/>
      <c r="C83" s="13"/>
      <c r="D83" s="14"/>
      <c r="E83" s="15"/>
      <c r="F83" s="15"/>
      <c r="G83" s="13"/>
    </row>
    <row r="84" spans="1:7" ht="15">
      <c r="A84" s="11" t="s">
        <v>247</v>
      </c>
      <c r="B84" s="16" t="s">
        <v>248</v>
      </c>
      <c r="C84" s="13"/>
      <c r="D84" s="14"/>
      <c r="G84" s="13"/>
    </row>
    <row r="85" spans="1:7" ht="148.5" customHeight="1">
      <c r="A85" s="11"/>
      <c r="B85" s="12" t="s">
        <v>249</v>
      </c>
      <c r="C85" s="13" t="s">
        <v>250</v>
      </c>
      <c r="D85" s="14">
        <v>1</v>
      </c>
      <c r="F85" s="3">
        <f>E85*D85</f>
        <v>0</v>
      </c>
      <c r="G85" s="13"/>
    </row>
    <row r="86" spans="1:7" ht="248.25" customHeight="1">
      <c r="A86" s="11"/>
      <c r="B86" s="12" t="s">
        <v>251</v>
      </c>
      <c r="C86" t="s">
        <v>253</v>
      </c>
      <c r="D86" s="14">
        <v>1</v>
      </c>
      <c r="F86" s="3">
        <f>E86*D86</f>
        <v>0</v>
      </c>
      <c r="G86" s="13"/>
    </row>
    <row r="87" spans="1:7" ht="27.75" customHeight="1">
      <c r="A87" s="11"/>
      <c r="B87" s="12" t="s">
        <v>252</v>
      </c>
      <c r="C87" t="s">
        <v>255</v>
      </c>
      <c r="D87" s="14">
        <v>1</v>
      </c>
      <c r="F87" s="3">
        <f>E87*D87</f>
        <v>0</v>
      </c>
      <c r="G87" s="13"/>
    </row>
    <row r="88" spans="1:7" ht="231.75" customHeight="1">
      <c r="A88" s="11"/>
      <c r="B88" s="12" t="s">
        <v>254</v>
      </c>
      <c r="C88" t="s">
        <v>256</v>
      </c>
      <c r="D88" s="14">
        <v>1</v>
      </c>
      <c r="F88" s="3">
        <f>E88*D88</f>
        <v>0</v>
      </c>
      <c r="G88" s="13"/>
    </row>
    <row r="89" spans="1:7" ht="17.25" customHeight="1">
      <c r="A89" s="11"/>
      <c r="B89" s="12"/>
      <c r="D89" s="14"/>
      <c r="G89" s="13"/>
    </row>
    <row r="90" spans="1:7" ht="15">
      <c r="A90" s="11" t="s">
        <v>257</v>
      </c>
      <c r="B90" s="16" t="s">
        <v>258</v>
      </c>
      <c r="D90" s="14"/>
      <c r="G90" s="13"/>
    </row>
    <row r="91" spans="1:7" ht="60" customHeight="1">
      <c r="A91" s="11"/>
      <c r="B91" s="12" t="s">
        <v>259</v>
      </c>
      <c r="C91" s="13" t="s">
        <v>260</v>
      </c>
      <c r="D91" s="14">
        <v>1</v>
      </c>
      <c r="F91" s="3">
        <f>E91*D91</f>
        <v>0</v>
      </c>
      <c r="G91" s="13"/>
    </row>
    <row r="92" spans="1:7" ht="21" customHeight="1">
      <c r="A92" s="11"/>
      <c r="B92" s="12"/>
      <c r="C92" s="13"/>
      <c r="D92" s="14"/>
      <c r="E92" s="15"/>
      <c r="F92" s="15"/>
      <c r="G92" s="13"/>
    </row>
    <row r="93" spans="1:7" ht="15">
      <c r="A93" s="11" t="s">
        <v>261</v>
      </c>
      <c r="B93" s="16" t="s">
        <v>262</v>
      </c>
      <c r="C93" s="13"/>
      <c r="D93" s="14"/>
      <c r="G93" s="13"/>
    </row>
    <row r="94" spans="1:7" ht="111.75" customHeight="1">
      <c r="A94" s="11"/>
      <c r="B94" s="12" t="s">
        <v>263</v>
      </c>
      <c r="C94" s="13" t="s">
        <v>264</v>
      </c>
      <c r="D94" s="14">
        <v>2</v>
      </c>
      <c r="F94" s="3">
        <f>E94*D94</f>
        <v>0</v>
      </c>
      <c r="G94" s="13"/>
    </row>
    <row r="95" spans="1:7" ht="16.5" customHeight="1">
      <c r="A95" s="11"/>
      <c r="B95" s="12"/>
      <c r="C95" s="13"/>
      <c r="D95" s="14"/>
      <c r="E95" s="15"/>
      <c r="F95" s="15"/>
      <c r="G95" s="13"/>
    </row>
    <row r="96" spans="1:7" ht="15">
      <c r="A96" s="11" t="s">
        <v>265</v>
      </c>
      <c r="B96" s="16" t="s">
        <v>266</v>
      </c>
      <c r="C96" s="13"/>
      <c r="D96" s="14"/>
      <c r="E96" s="15"/>
      <c r="F96" s="15"/>
      <c r="G96" s="13"/>
    </row>
    <row r="97" spans="1:7" ht="85.5" customHeight="1">
      <c r="A97" s="11"/>
      <c r="B97" s="12" t="s">
        <v>267</v>
      </c>
      <c r="C97" s="13" t="s">
        <v>268</v>
      </c>
      <c r="D97" s="14">
        <v>2</v>
      </c>
      <c r="F97" s="3">
        <f>E97*D97</f>
        <v>0</v>
      </c>
      <c r="G97" s="13"/>
    </row>
    <row r="98" spans="1:7" ht="20.25" customHeight="1">
      <c r="A98" s="11"/>
      <c r="B98" s="12"/>
      <c r="C98" s="13"/>
      <c r="D98" s="14"/>
      <c r="G98" s="13"/>
    </row>
    <row r="99" spans="1:7" ht="15">
      <c r="A99" s="11" t="s">
        <v>269</v>
      </c>
      <c r="B99" s="16" t="s">
        <v>270</v>
      </c>
      <c r="C99" s="13"/>
      <c r="D99" s="14"/>
      <c r="G99" s="13"/>
    </row>
    <row r="100" spans="1:7" ht="55.5" customHeight="1">
      <c r="A100" s="11"/>
      <c r="B100" s="12" t="s">
        <v>271</v>
      </c>
      <c r="C100" s="13" t="s">
        <v>272</v>
      </c>
      <c r="D100" s="14">
        <v>1</v>
      </c>
      <c r="F100" s="3">
        <f>E100*D100</f>
        <v>0</v>
      </c>
      <c r="G100" s="13"/>
    </row>
    <row r="101" spans="1:7" ht="15.75" customHeight="1">
      <c r="A101" s="11"/>
      <c r="B101" s="12"/>
      <c r="D101" s="14"/>
      <c r="E101" s="15"/>
      <c r="F101" s="15"/>
      <c r="G101" s="13"/>
    </row>
    <row r="102" spans="1:7" ht="15">
      <c r="A102" s="11" t="s">
        <v>273</v>
      </c>
      <c r="B102" s="16" t="s">
        <v>274</v>
      </c>
      <c r="C102" s="13"/>
      <c r="D102" s="14"/>
      <c r="G102" s="13"/>
    </row>
    <row r="103" spans="1:7" ht="63" customHeight="1">
      <c r="A103" s="11"/>
      <c r="B103" s="12" t="s">
        <v>275</v>
      </c>
      <c r="C103" s="13" t="s">
        <v>276</v>
      </c>
      <c r="D103" s="14">
        <v>2</v>
      </c>
      <c r="F103" s="3">
        <f>E103*D103</f>
        <v>0</v>
      </c>
      <c r="G103" s="13"/>
    </row>
    <row r="104" spans="1:7" ht="18" customHeight="1">
      <c r="A104" s="11"/>
      <c r="B104" s="12"/>
      <c r="D104" s="14"/>
      <c r="E104" s="15"/>
      <c r="F104" s="15"/>
      <c r="G104" s="13"/>
    </row>
    <row r="105" spans="1:7" ht="15">
      <c r="A105" s="11" t="s">
        <v>277</v>
      </c>
      <c r="B105" s="16" t="s">
        <v>278</v>
      </c>
      <c r="C105" s="13"/>
      <c r="D105" s="14"/>
      <c r="G105" s="13"/>
    </row>
    <row r="106" spans="1:7" ht="45" customHeight="1">
      <c r="A106" s="11"/>
      <c r="B106" s="12" t="s">
        <v>279</v>
      </c>
      <c r="C106" s="13" t="s">
        <v>280</v>
      </c>
      <c r="D106" s="14">
        <v>1</v>
      </c>
      <c r="F106" s="3">
        <f>E106*D106</f>
        <v>0</v>
      </c>
      <c r="G106" s="13"/>
    </row>
    <row r="107" spans="1:7" ht="18.75" customHeight="1">
      <c r="A107" s="11"/>
      <c r="B107" s="12"/>
      <c r="D107" s="14"/>
      <c r="E107" s="15"/>
      <c r="F107" s="15"/>
      <c r="G107" s="13"/>
    </row>
    <row r="108" spans="1:7" ht="22.5" customHeight="1">
      <c r="A108" s="11" t="s">
        <v>281</v>
      </c>
      <c r="B108" s="16" t="s">
        <v>282</v>
      </c>
      <c r="D108" s="14"/>
      <c r="E108" s="15"/>
      <c r="F108" s="15"/>
      <c r="G108" s="13"/>
    </row>
    <row r="109" spans="1:7" ht="116.25" customHeight="1">
      <c r="A109" s="11"/>
      <c r="B109" s="12" t="s">
        <v>283</v>
      </c>
      <c r="C109" s="13" t="s">
        <v>284</v>
      </c>
      <c r="D109" s="14">
        <v>1</v>
      </c>
      <c r="F109" s="3">
        <f>E109*D109</f>
        <v>0</v>
      </c>
      <c r="G109" s="13"/>
    </row>
    <row r="110" spans="1:7" ht="15">
      <c r="A110" s="11"/>
      <c r="B110" s="12"/>
      <c r="D110" s="14"/>
      <c r="E110" s="15"/>
      <c r="F110" s="15"/>
      <c r="G110" s="13"/>
    </row>
    <row r="111" spans="1:7" ht="15.75" customHeight="1">
      <c r="A111" s="11" t="s">
        <v>285</v>
      </c>
      <c r="B111" s="16" t="s">
        <v>286</v>
      </c>
      <c r="D111" s="14"/>
      <c r="E111" s="15"/>
      <c r="F111" s="15"/>
      <c r="G111" s="13"/>
    </row>
    <row r="112" spans="1:7" ht="92.25" customHeight="1">
      <c r="A112" s="11"/>
      <c r="B112" s="12" t="s">
        <v>287</v>
      </c>
      <c r="C112" s="13" t="s">
        <v>288</v>
      </c>
      <c r="D112" s="14">
        <v>1</v>
      </c>
      <c r="F112" s="3">
        <f>E112*D112</f>
        <v>0</v>
      </c>
      <c r="G112" s="13"/>
    </row>
    <row r="113" spans="1:7" ht="15">
      <c r="A113" s="11"/>
      <c r="B113" s="12"/>
      <c r="D113" s="14"/>
      <c r="E113" s="15"/>
      <c r="F113" s="15"/>
      <c r="G113" s="13"/>
    </row>
    <row r="114" spans="1:7" ht="15">
      <c r="A114" s="11" t="s">
        <v>289</v>
      </c>
      <c r="B114" s="16" t="s">
        <v>290</v>
      </c>
      <c r="D114" s="14"/>
      <c r="E114" s="15"/>
      <c r="F114" s="15"/>
      <c r="G114" s="13"/>
    </row>
    <row r="115" spans="1:7" ht="67.5" customHeight="1">
      <c r="A115" s="11"/>
      <c r="B115" s="12" t="s">
        <v>291</v>
      </c>
      <c r="C115" s="13" t="s">
        <v>292</v>
      </c>
      <c r="D115" s="14">
        <v>1</v>
      </c>
      <c r="F115" s="3">
        <f>E115*D115</f>
        <v>0</v>
      </c>
      <c r="G115" s="13"/>
    </row>
    <row r="116" spans="1:7" ht="21" customHeight="1">
      <c r="A116" s="11"/>
      <c r="B116" s="12"/>
      <c r="D116" s="14"/>
      <c r="E116" s="15"/>
      <c r="F116" s="15"/>
      <c r="G116" s="13"/>
    </row>
    <row r="117" spans="1:7" ht="15">
      <c r="A117" s="11" t="s">
        <v>293</v>
      </c>
      <c r="B117" s="16" t="s">
        <v>294</v>
      </c>
      <c r="D117" s="14"/>
      <c r="E117" s="15"/>
      <c r="F117" s="15"/>
      <c r="G117" s="13"/>
    </row>
    <row r="118" spans="1:7" ht="96" customHeight="1">
      <c r="A118" s="11"/>
      <c r="B118" s="12" t="s">
        <v>295</v>
      </c>
      <c r="C118" s="13" t="s">
        <v>292</v>
      </c>
      <c r="D118" s="14">
        <v>2</v>
      </c>
      <c r="F118" s="3">
        <f>E118*D118</f>
        <v>0</v>
      </c>
      <c r="G118" s="13"/>
    </row>
    <row r="119" spans="1:7" ht="19.5" customHeight="1">
      <c r="A119" s="11"/>
      <c r="B119" s="12"/>
      <c r="D119" s="14"/>
      <c r="E119" s="15"/>
      <c r="F119" s="15"/>
      <c r="G119" s="13"/>
    </row>
    <row r="120" spans="1:7" ht="15">
      <c r="A120" s="11" t="s">
        <v>296</v>
      </c>
      <c r="B120" s="16" t="s">
        <v>297</v>
      </c>
      <c r="D120" s="14"/>
      <c r="E120" s="15"/>
      <c r="F120" s="15"/>
      <c r="G120" s="13"/>
    </row>
    <row r="121" spans="1:7" ht="96" customHeight="1">
      <c r="A121" s="11"/>
      <c r="B121" s="12" t="s">
        <v>298</v>
      </c>
      <c r="C121" s="13" t="s">
        <v>299</v>
      </c>
      <c r="D121" s="14">
        <v>1</v>
      </c>
      <c r="F121" s="3">
        <f>E121*D121</f>
        <v>0</v>
      </c>
      <c r="G121" s="13"/>
    </row>
    <row r="122" spans="1:7" ht="220.5" customHeight="1">
      <c r="A122" s="11"/>
      <c r="B122" s="12" t="s">
        <v>300</v>
      </c>
      <c r="D122" s="14">
        <v>1</v>
      </c>
      <c r="F122" s="3">
        <f>E122*D122</f>
        <v>0</v>
      </c>
      <c r="G122" s="13"/>
    </row>
    <row r="123" spans="1:7" ht="261" customHeight="1">
      <c r="A123" s="11"/>
      <c r="B123" s="12" t="s">
        <v>301</v>
      </c>
      <c r="C123" t="s">
        <v>302</v>
      </c>
      <c r="D123" s="14">
        <v>1</v>
      </c>
      <c r="F123" s="3">
        <f>E123*D123</f>
        <v>0</v>
      </c>
      <c r="G123" s="13"/>
    </row>
    <row r="124" spans="1:7" ht="25.5" customHeight="1">
      <c r="A124" s="11"/>
      <c r="B124" s="12"/>
      <c r="D124" s="14"/>
      <c r="G124" s="13"/>
    </row>
    <row r="125" spans="1:7" ht="15">
      <c r="A125" s="11" t="s">
        <v>303</v>
      </c>
      <c r="B125" s="16" t="s">
        <v>304</v>
      </c>
      <c r="D125" s="14"/>
      <c r="E125" s="15"/>
      <c r="F125" s="15"/>
      <c r="G125" s="13"/>
    </row>
    <row r="126" spans="1:7" ht="60" customHeight="1">
      <c r="A126" s="11"/>
      <c r="B126" s="12" t="s">
        <v>305</v>
      </c>
      <c r="C126" s="13" t="s">
        <v>306</v>
      </c>
      <c r="D126" s="14">
        <v>2</v>
      </c>
      <c r="F126" s="3">
        <f>E126*D126</f>
        <v>0</v>
      </c>
      <c r="G126" s="13"/>
    </row>
    <row r="127" spans="1:7" ht="22.5" customHeight="1">
      <c r="A127" s="11"/>
      <c r="B127" s="12"/>
      <c r="C127" s="13" t="s">
        <v>307</v>
      </c>
      <c r="D127" s="14">
        <v>1</v>
      </c>
      <c r="F127" s="3">
        <f>E127*D127</f>
        <v>0</v>
      </c>
      <c r="G127" s="13"/>
    </row>
    <row r="128" spans="1:7" ht="15">
      <c r="A128" s="11" t="s">
        <v>308</v>
      </c>
      <c r="B128" s="16" t="s">
        <v>309</v>
      </c>
      <c r="C128" s="13"/>
      <c r="D128" s="14"/>
      <c r="G128" s="13"/>
    </row>
    <row r="129" spans="1:7" ht="231" customHeight="1">
      <c r="A129" s="11"/>
      <c r="B129" s="12" t="s">
        <v>310</v>
      </c>
      <c r="C129" s="13" t="s">
        <v>311</v>
      </c>
      <c r="D129" s="14">
        <v>2</v>
      </c>
      <c r="F129" s="3">
        <f>E129*D129</f>
        <v>0</v>
      </c>
      <c r="G129" s="13"/>
    </row>
    <row r="130" spans="1:7" ht="210.75" customHeight="1">
      <c r="A130" s="11"/>
      <c r="B130" s="12"/>
      <c r="D130" s="14"/>
      <c r="E130" s="15"/>
      <c r="F130" s="15"/>
      <c r="G130" s="13"/>
    </row>
    <row r="131" spans="1:7" ht="21" customHeight="1">
      <c r="A131" s="11"/>
      <c r="B131" s="12"/>
      <c r="C131" s="13"/>
      <c r="D131" s="14"/>
      <c r="E131" s="15"/>
      <c r="F131" s="15"/>
      <c r="G131" s="13"/>
    </row>
    <row r="132" spans="1:7" ht="15">
      <c r="A132" s="11" t="s">
        <v>312</v>
      </c>
      <c r="B132" s="16" t="s">
        <v>313</v>
      </c>
      <c r="C132" s="13"/>
      <c r="D132" s="14"/>
      <c r="E132" s="15"/>
      <c r="F132" s="15"/>
      <c r="G132" s="13"/>
    </row>
    <row r="133" spans="1:7" ht="253.5" customHeight="1">
      <c r="A133" s="11"/>
      <c r="B133" s="12" t="s">
        <v>314</v>
      </c>
      <c r="C133" s="13" t="s">
        <v>315</v>
      </c>
      <c r="D133" s="14">
        <v>1</v>
      </c>
      <c r="F133" s="3">
        <f>E133*D133</f>
        <v>0</v>
      </c>
      <c r="G133" s="13"/>
    </row>
    <row r="134" spans="1:7" ht="20.25" customHeight="1">
      <c r="A134" s="11"/>
      <c r="B134" s="12"/>
      <c r="C134" s="13"/>
      <c r="D134" s="14"/>
      <c r="G134" s="13"/>
    </row>
    <row r="135" spans="1:7" ht="15.75" customHeight="1">
      <c r="A135" s="11" t="s">
        <v>316</v>
      </c>
      <c r="B135" s="16" t="s">
        <v>317</v>
      </c>
      <c r="C135" s="13"/>
      <c r="D135" s="14"/>
      <c r="G135" s="13"/>
    </row>
    <row r="136" spans="1:7" ht="211.5" customHeight="1">
      <c r="A136" s="11"/>
      <c r="B136" s="12" t="s">
        <v>318</v>
      </c>
      <c r="C136" s="13" t="s">
        <v>319</v>
      </c>
      <c r="D136" s="14">
        <v>4</v>
      </c>
      <c r="F136" s="3">
        <f>E136*D136</f>
        <v>0</v>
      </c>
      <c r="G136" s="13"/>
    </row>
    <row r="137" spans="1:7" ht="18" customHeight="1">
      <c r="A137" s="11"/>
      <c r="B137" s="12"/>
      <c r="D137" s="14"/>
      <c r="E137" s="15"/>
      <c r="F137" s="15"/>
      <c r="G137" s="13"/>
    </row>
    <row r="138" spans="1:7" ht="15.75" customHeight="1">
      <c r="A138" s="11" t="s">
        <v>320</v>
      </c>
      <c r="B138" s="16" t="s">
        <v>321</v>
      </c>
      <c r="C138" s="13"/>
      <c r="D138" s="14"/>
      <c r="G138" s="13"/>
    </row>
    <row r="139" spans="1:7" ht="80.25" customHeight="1">
      <c r="A139" s="11"/>
      <c r="B139" s="12" t="s">
        <v>322</v>
      </c>
      <c r="C139" s="13" t="s">
        <v>323</v>
      </c>
      <c r="D139" s="14">
        <v>3</v>
      </c>
      <c r="F139" s="3">
        <f>E139*D139</f>
        <v>0</v>
      </c>
      <c r="G139" s="13"/>
    </row>
    <row r="140" spans="1:7" ht="225" customHeight="1">
      <c r="A140" s="11"/>
      <c r="B140" s="12"/>
      <c r="C140" s="13" t="s">
        <v>324</v>
      </c>
      <c r="D140" s="14">
        <v>1</v>
      </c>
      <c r="F140" s="3">
        <f>E140*D140</f>
        <v>0</v>
      </c>
      <c r="G140" s="13"/>
    </row>
    <row r="141" spans="1:7" ht="18.75" customHeight="1">
      <c r="A141" s="11"/>
      <c r="B141" s="12"/>
      <c r="C141" s="13" t="s">
        <v>325</v>
      </c>
      <c r="D141" s="14">
        <v>1</v>
      </c>
      <c r="F141" s="3">
        <f>E141*D141</f>
        <v>0</v>
      </c>
      <c r="G141" s="13"/>
    </row>
    <row r="142" spans="1:7" ht="15">
      <c r="A142" s="11" t="s">
        <v>326</v>
      </c>
      <c r="B142" s="16" t="s">
        <v>327</v>
      </c>
      <c r="C142" s="13"/>
      <c r="D142" s="14"/>
      <c r="G142" s="13"/>
    </row>
    <row r="143" spans="1:7" ht="272.25" customHeight="1">
      <c r="A143" s="11"/>
      <c r="B143" s="12" t="s">
        <v>328</v>
      </c>
      <c r="C143" s="13" t="s">
        <v>329</v>
      </c>
      <c r="D143" s="14">
        <v>23</v>
      </c>
      <c r="F143" s="3">
        <f>E143*D143</f>
        <v>0</v>
      </c>
      <c r="G143" s="13"/>
    </row>
    <row r="144" spans="1:7" ht="22.5" customHeight="1">
      <c r="A144" s="11"/>
      <c r="B144" s="12"/>
      <c r="C144" s="13"/>
      <c r="D144" s="14"/>
      <c r="E144" s="15"/>
      <c r="F144" s="15"/>
      <c r="G144" s="13"/>
    </row>
    <row r="145" spans="1:7" ht="15.75" customHeight="1">
      <c r="A145" s="11" t="s">
        <v>330</v>
      </c>
      <c r="B145" s="16" t="s">
        <v>331</v>
      </c>
      <c r="C145" s="13"/>
      <c r="D145" s="14"/>
      <c r="G145" s="13"/>
    </row>
    <row r="146" spans="1:7" ht="253.5" customHeight="1">
      <c r="A146" s="11"/>
      <c r="B146" s="12" t="s">
        <v>314</v>
      </c>
      <c r="C146" s="13" t="s">
        <v>332</v>
      </c>
      <c r="D146" s="14">
        <v>6</v>
      </c>
      <c r="F146" s="3">
        <f>E146*D146</f>
        <v>0</v>
      </c>
      <c r="G146" s="13"/>
    </row>
    <row r="147" spans="1:7" ht="19.5" customHeight="1">
      <c r="A147" s="11"/>
      <c r="B147" s="12"/>
      <c r="C147" s="13"/>
      <c r="D147" s="14"/>
      <c r="G147" s="13"/>
    </row>
    <row r="148" spans="1:7" ht="15">
      <c r="A148" s="11" t="s">
        <v>333</v>
      </c>
      <c r="B148" s="16" t="s">
        <v>334</v>
      </c>
      <c r="C148" s="13"/>
      <c r="D148" s="14"/>
      <c r="G148" s="13"/>
    </row>
    <row r="149" spans="1:7" ht="230.25" customHeight="1">
      <c r="A149" s="11"/>
      <c r="B149" s="12" t="s">
        <v>335</v>
      </c>
      <c r="C149" s="13" t="s">
        <v>336</v>
      </c>
      <c r="D149" s="14">
        <v>15</v>
      </c>
      <c r="F149" s="3">
        <f>E149*D149</f>
        <v>0</v>
      </c>
      <c r="G149" s="13"/>
    </row>
    <row r="150" spans="1:7" ht="14.25" customHeight="1">
      <c r="A150" s="11"/>
      <c r="B150" s="12"/>
      <c r="D150" s="14"/>
      <c r="E150" s="15"/>
      <c r="F150" s="15"/>
      <c r="G150" s="13"/>
    </row>
    <row r="151" spans="1:7" ht="15">
      <c r="A151" s="11" t="s">
        <v>337</v>
      </c>
      <c r="B151" s="16" t="s">
        <v>338</v>
      </c>
      <c r="D151" s="14"/>
      <c r="E151" s="15"/>
      <c r="F151" s="15"/>
      <c r="G151" s="13"/>
    </row>
    <row r="152" spans="1:7" ht="249.75" customHeight="1">
      <c r="A152" s="11"/>
      <c r="B152" s="12" t="s">
        <v>339</v>
      </c>
      <c r="C152" s="13"/>
      <c r="D152" s="14">
        <v>26</v>
      </c>
      <c r="F152" s="3">
        <f>E152*D152</f>
        <v>0</v>
      </c>
      <c r="G152" s="13"/>
    </row>
    <row r="153" spans="1:7" ht="22.5" customHeight="1">
      <c r="A153" s="11"/>
      <c r="B153" s="12"/>
      <c r="D153" s="14"/>
      <c r="E153" s="15"/>
      <c r="F153" s="15"/>
      <c r="G153" s="13"/>
    </row>
    <row r="154" spans="1:7" ht="15">
      <c r="A154" s="11" t="s">
        <v>340</v>
      </c>
      <c r="B154" s="16" t="s">
        <v>341</v>
      </c>
      <c r="D154" s="14"/>
      <c r="E154" s="15"/>
      <c r="F154" s="15"/>
      <c r="G154" s="13"/>
    </row>
    <row r="155" spans="1:7" ht="249.75" customHeight="1">
      <c r="A155" s="11"/>
      <c r="B155" s="12" t="s">
        <v>342</v>
      </c>
      <c r="C155" s="13" t="s">
        <v>343</v>
      </c>
      <c r="D155" s="14">
        <v>8</v>
      </c>
      <c r="F155" s="3">
        <f>E155*D155</f>
        <v>0</v>
      </c>
      <c r="G155" s="13"/>
    </row>
    <row r="156" spans="1:7" ht="20.25" customHeight="1">
      <c r="A156" s="11"/>
      <c r="B156" s="12"/>
      <c r="D156" s="14"/>
      <c r="E156" s="15"/>
      <c r="F156" s="15"/>
      <c r="G156" s="13"/>
    </row>
    <row r="157" spans="1:7" ht="20.25" customHeight="1">
      <c r="A157" s="11"/>
      <c r="B157" s="12"/>
      <c r="D157" s="14"/>
      <c r="E157" s="15"/>
      <c r="F157" s="15"/>
      <c r="G157" s="13"/>
    </row>
    <row r="158" spans="1:7" ht="15">
      <c r="A158" s="11" t="s">
        <v>344</v>
      </c>
      <c r="B158" s="16" t="s">
        <v>345</v>
      </c>
      <c r="D158" s="14"/>
      <c r="E158" s="15"/>
      <c r="F158" s="15"/>
      <c r="G158" s="13"/>
    </row>
    <row r="159" spans="1:7" ht="239.25" customHeight="1">
      <c r="A159" s="11"/>
      <c r="B159" s="12" t="s">
        <v>346</v>
      </c>
      <c r="C159" s="13"/>
      <c r="D159" s="14">
        <v>6</v>
      </c>
      <c r="F159" s="3">
        <f>E159*D159</f>
        <v>0</v>
      </c>
      <c r="G159" s="13"/>
    </row>
    <row r="160" spans="1:7" ht="15">
      <c r="A160" s="11" t="s">
        <v>347</v>
      </c>
      <c r="B160" s="16" t="s">
        <v>348</v>
      </c>
      <c r="D160" s="14"/>
      <c r="E160" s="15"/>
      <c r="F160" s="15"/>
      <c r="G160" s="13"/>
    </row>
    <row r="161" spans="1:7" ht="233.25" customHeight="1">
      <c r="A161" s="11"/>
      <c r="B161" s="12" t="s">
        <v>349</v>
      </c>
      <c r="C161" s="13" t="s">
        <v>350</v>
      </c>
      <c r="D161" s="14">
        <v>7</v>
      </c>
      <c r="F161" s="3">
        <f>E161*D161</f>
        <v>0</v>
      </c>
      <c r="G161" s="13"/>
    </row>
    <row r="162" spans="1:7" ht="19.5" customHeight="1">
      <c r="A162" s="11"/>
      <c r="B162" s="12"/>
      <c r="C162" s="13"/>
      <c r="D162" s="14"/>
      <c r="G162" s="13"/>
    </row>
    <row r="163" spans="1:7" ht="15.75" customHeight="1">
      <c r="A163" s="11" t="s">
        <v>351</v>
      </c>
      <c r="B163" s="16" t="s">
        <v>352</v>
      </c>
      <c r="C163" s="13"/>
      <c r="D163" s="14"/>
      <c r="G163" s="13"/>
    </row>
    <row r="164" spans="1:7" ht="299.25" customHeight="1">
      <c r="A164" s="11"/>
      <c r="B164" s="12" t="s">
        <v>353</v>
      </c>
      <c r="C164" s="13"/>
      <c r="D164" s="14">
        <v>2</v>
      </c>
      <c r="F164" s="3">
        <f>E164*D164</f>
        <v>0</v>
      </c>
      <c r="G164" s="13"/>
    </row>
    <row r="165" spans="1:7" ht="15.75" customHeight="1">
      <c r="A165" s="11" t="s">
        <v>354</v>
      </c>
      <c r="B165" s="16" t="s">
        <v>355</v>
      </c>
      <c r="C165" s="13"/>
      <c r="D165" s="14"/>
      <c r="G165" s="13"/>
    </row>
    <row r="166" spans="1:7" ht="315" customHeight="1">
      <c r="A166" s="11"/>
      <c r="B166" s="12" t="s">
        <v>356</v>
      </c>
      <c r="C166" s="13"/>
      <c r="D166" s="14">
        <v>2</v>
      </c>
      <c r="F166" s="3">
        <f>E166*D166</f>
        <v>0</v>
      </c>
      <c r="G166" s="13"/>
    </row>
    <row r="167" spans="1:7" ht="16.5" customHeight="1">
      <c r="A167" s="11"/>
      <c r="B167" s="12"/>
      <c r="C167" s="13"/>
      <c r="D167" s="14"/>
      <c r="G167" s="13"/>
    </row>
    <row r="168" spans="1:7" ht="15">
      <c r="A168" s="11" t="s">
        <v>357</v>
      </c>
      <c r="B168" s="16" t="s">
        <v>358</v>
      </c>
      <c r="C168" s="13"/>
      <c r="D168" s="14"/>
      <c r="E168" s="15"/>
      <c r="F168" s="15"/>
      <c r="G168" s="13"/>
    </row>
    <row r="169" spans="1:7" ht="252" customHeight="1">
      <c r="A169" s="11"/>
      <c r="B169" s="12" t="s">
        <v>359</v>
      </c>
      <c r="C169" s="13"/>
      <c r="D169" s="14">
        <v>4</v>
      </c>
      <c r="F169" s="3">
        <f>E169*D169</f>
        <v>0</v>
      </c>
      <c r="G169" s="13"/>
    </row>
    <row r="170" spans="1:7" ht="15">
      <c r="A170" s="11"/>
      <c r="B170" s="12"/>
      <c r="D170" s="14"/>
      <c r="E170" s="15"/>
      <c r="F170" s="15"/>
      <c r="G170" s="13"/>
    </row>
    <row r="171" spans="1:7" ht="15.75" customHeight="1">
      <c r="A171" s="11" t="s">
        <v>360</v>
      </c>
      <c r="B171" s="16" t="s">
        <v>361</v>
      </c>
      <c r="D171" s="14"/>
      <c r="E171" s="15"/>
      <c r="F171" s="15"/>
      <c r="G171" s="13"/>
    </row>
    <row r="172" spans="1:7" ht="258.75" customHeight="1">
      <c r="A172" s="11"/>
      <c r="B172" s="12" t="s">
        <v>362</v>
      </c>
      <c r="C172" s="13"/>
      <c r="D172" s="14">
        <v>5</v>
      </c>
      <c r="F172" s="3">
        <f>E172*D172</f>
        <v>0</v>
      </c>
      <c r="G172" s="13"/>
    </row>
    <row r="173" spans="1:7" ht="16.5" customHeight="1">
      <c r="A173" s="11"/>
      <c r="B173" s="12"/>
      <c r="C173" s="13"/>
      <c r="D173" s="14"/>
      <c r="G173" s="13"/>
    </row>
    <row r="174" spans="1:7" ht="15">
      <c r="A174" s="11" t="s">
        <v>363</v>
      </c>
      <c r="B174" s="16" t="s">
        <v>364</v>
      </c>
      <c r="C174" s="13"/>
      <c r="D174" s="14"/>
      <c r="G174" s="13"/>
    </row>
    <row r="175" spans="1:7" ht="158.25" customHeight="1">
      <c r="A175" s="11"/>
      <c r="B175" s="57" t="s">
        <v>365</v>
      </c>
      <c r="C175" s="13"/>
      <c r="D175" s="14">
        <v>1</v>
      </c>
      <c r="F175" s="3">
        <f>E175*D175</f>
        <v>0</v>
      </c>
      <c r="G175" s="13"/>
    </row>
    <row r="176" spans="1:7" ht="15">
      <c r="A176" s="11"/>
      <c r="B176" s="16"/>
      <c r="D176" s="14"/>
      <c r="E176" s="15"/>
      <c r="F176" s="15"/>
      <c r="G176" s="13"/>
    </row>
    <row r="177" spans="1:7" ht="15">
      <c r="A177" s="11" t="s">
        <v>366</v>
      </c>
      <c r="B177" s="16" t="s">
        <v>367</v>
      </c>
      <c r="C177" s="13"/>
      <c r="D177" s="14"/>
      <c r="G177" s="13"/>
    </row>
    <row r="178" spans="1:7" ht="200.25" customHeight="1">
      <c r="A178" s="11"/>
      <c r="B178" s="12" t="s">
        <v>368</v>
      </c>
      <c r="C178" s="13" t="s">
        <v>369</v>
      </c>
      <c r="D178" s="14">
        <v>1</v>
      </c>
      <c r="F178" s="3">
        <f>E178*D178</f>
        <v>0</v>
      </c>
      <c r="G178" s="13"/>
    </row>
    <row r="179" spans="1:7" ht="17.25" customHeight="1">
      <c r="A179" s="11"/>
      <c r="B179" s="12"/>
      <c r="C179" s="13"/>
      <c r="D179" s="14"/>
      <c r="E179" s="15"/>
      <c r="F179" s="15"/>
      <c r="G179" s="13"/>
    </row>
    <row r="180" spans="1:7" ht="15">
      <c r="A180" s="11" t="s">
        <v>370</v>
      </c>
      <c r="B180" s="16" t="s">
        <v>371</v>
      </c>
      <c r="C180" s="13"/>
      <c r="D180" s="14"/>
      <c r="E180" s="15"/>
      <c r="F180" s="15"/>
      <c r="G180" s="13"/>
    </row>
    <row r="181" spans="1:7" ht="47.25" customHeight="1">
      <c r="A181" s="11"/>
      <c r="B181" s="12" t="s">
        <v>372</v>
      </c>
      <c r="C181" s="13" t="s">
        <v>373</v>
      </c>
      <c r="D181" s="14">
        <v>4</v>
      </c>
      <c r="F181" s="3">
        <f>E181*D181</f>
        <v>0</v>
      </c>
      <c r="G181" s="13"/>
    </row>
    <row r="182" spans="1:7" ht="16.5" customHeight="1">
      <c r="A182" s="11"/>
      <c r="B182" s="12"/>
      <c r="C182" s="13"/>
      <c r="D182" s="14"/>
      <c r="E182" s="15"/>
      <c r="F182" s="15"/>
      <c r="G182" s="13"/>
    </row>
    <row r="183" spans="1:7" ht="15">
      <c r="A183" s="11" t="s">
        <v>374</v>
      </c>
      <c r="B183" s="16" t="s">
        <v>375</v>
      </c>
      <c r="C183" s="13"/>
      <c r="D183" s="14"/>
      <c r="E183" s="15"/>
      <c r="F183" s="15"/>
      <c r="G183" s="13"/>
    </row>
    <row r="184" spans="1:7" ht="50.25" customHeight="1">
      <c r="A184" s="11"/>
      <c r="B184" s="12" t="s">
        <v>376</v>
      </c>
      <c r="C184" s="13" t="s">
        <v>164</v>
      </c>
      <c r="D184" s="14">
        <v>30</v>
      </c>
      <c r="F184" s="3">
        <f>E184*D184</f>
        <v>0</v>
      </c>
      <c r="G184" s="13"/>
    </row>
    <row r="185" spans="1:7" ht="24" customHeight="1">
      <c r="A185" s="11"/>
      <c r="B185" s="12" t="s">
        <v>377</v>
      </c>
      <c r="C185" s="13" t="s">
        <v>378</v>
      </c>
      <c r="D185" s="14">
        <v>1</v>
      </c>
      <c r="F185" s="3">
        <f>E185*D185</f>
        <v>0</v>
      </c>
      <c r="G185" s="13"/>
    </row>
    <row r="186" spans="1:7" ht="19.5" customHeight="1">
      <c r="A186" s="11"/>
      <c r="B186" s="12"/>
      <c r="C186" s="13"/>
      <c r="D186" s="14">
        <v>1</v>
      </c>
      <c r="F186" s="3">
        <f>E186*D186</f>
        <v>0</v>
      </c>
      <c r="G186" s="13"/>
    </row>
    <row r="187" spans="1:7" ht="22.5" customHeight="1">
      <c r="A187" s="11" t="s">
        <v>379</v>
      </c>
      <c r="B187" s="16" t="s">
        <v>380</v>
      </c>
      <c r="C187" s="13"/>
      <c r="D187" s="14"/>
      <c r="G187" s="13"/>
    </row>
    <row r="188" spans="1:7" ht="37.5" customHeight="1">
      <c r="A188" s="11"/>
      <c r="B188" s="12" t="s">
        <v>381</v>
      </c>
      <c r="C188" s="13" t="s">
        <v>382</v>
      </c>
      <c r="D188" s="14">
        <v>3</v>
      </c>
      <c r="F188" s="3">
        <f>E188*D188</f>
        <v>0</v>
      </c>
    </row>
    <row r="189" spans="1:7" ht="24" customHeight="1">
      <c r="A189" s="11"/>
      <c r="B189" s="12"/>
      <c r="C189" s="13"/>
      <c r="D189" s="14"/>
      <c r="G189" s="13"/>
    </row>
    <row r="190" spans="1:7" ht="15">
      <c r="A190" s="11" t="s">
        <v>383</v>
      </c>
      <c r="B190" s="16" t="s">
        <v>384</v>
      </c>
      <c r="C190" s="13"/>
      <c r="D190" s="14"/>
      <c r="G190" s="13"/>
    </row>
    <row r="191" spans="1:7" ht="225" customHeight="1">
      <c r="A191" s="11"/>
      <c r="B191" s="12" t="s">
        <v>385</v>
      </c>
      <c r="C191" s="13" t="s">
        <v>386</v>
      </c>
      <c r="D191" s="14">
        <v>40</v>
      </c>
      <c r="F191" s="3">
        <f>E191*D191</f>
        <v>0</v>
      </c>
      <c r="G191" s="13"/>
    </row>
    <row r="192" spans="1:7" ht="15">
      <c r="A192" s="11"/>
      <c r="B192" s="12"/>
      <c r="D192" s="14"/>
      <c r="E192" s="15"/>
      <c r="F192" s="15"/>
      <c r="G192" s="13"/>
    </row>
    <row r="193" spans="1:7" ht="15">
      <c r="A193" s="11" t="s">
        <v>387</v>
      </c>
      <c r="B193" s="16" t="s">
        <v>388</v>
      </c>
      <c r="C193" s="13"/>
      <c r="D193" s="14"/>
      <c r="E193" s="15"/>
      <c r="F193" s="15"/>
      <c r="G193" s="13"/>
    </row>
    <row r="194" spans="1:7" ht="409.5" customHeight="1">
      <c r="A194" s="11"/>
      <c r="B194" s="12" t="s">
        <v>389</v>
      </c>
      <c r="C194" s="13" t="s">
        <v>390</v>
      </c>
      <c r="D194" s="14">
        <v>6</v>
      </c>
      <c r="F194" s="3">
        <f>E194*D194</f>
        <v>0</v>
      </c>
      <c r="G194" s="13"/>
    </row>
    <row r="195" spans="1:7" ht="21" customHeight="1">
      <c r="A195" s="11"/>
      <c r="B195" s="12"/>
      <c r="C195" s="13" t="s">
        <v>391</v>
      </c>
      <c r="D195" s="14">
        <v>8</v>
      </c>
      <c r="F195" s="3">
        <f>E195*D195</f>
        <v>0</v>
      </c>
      <c r="G195" s="13"/>
    </row>
    <row r="196" spans="1:7" ht="15.75" customHeight="1">
      <c r="A196" s="11" t="s">
        <v>392</v>
      </c>
      <c r="B196" s="16" t="s">
        <v>393</v>
      </c>
      <c r="D196" s="14"/>
      <c r="E196" s="15"/>
      <c r="F196" s="15"/>
      <c r="G196" s="13"/>
    </row>
    <row r="197" spans="1:7" ht="344.25" customHeight="1">
      <c r="A197" s="11"/>
      <c r="B197" s="12" t="s">
        <v>394</v>
      </c>
      <c r="C197" s="13" t="s">
        <v>395</v>
      </c>
      <c r="D197" s="14">
        <v>20</v>
      </c>
      <c r="F197" s="3">
        <f>E197*D197</f>
        <v>0</v>
      </c>
      <c r="G197" s="13"/>
    </row>
    <row r="198" spans="1:7" ht="24" customHeight="1">
      <c r="A198" s="11"/>
      <c r="B198" s="12"/>
      <c r="D198" s="14"/>
      <c r="E198" s="15"/>
      <c r="F198" s="15"/>
      <c r="G198" s="13"/>
    </row>
    <row r="199" spans="1:7" ht="15">
      <c r="A199" s="11" t="s">
        <v>396</v>
      </c>
      <c r="B199" s="16" t="s">
        <v>397</v>
      </c>
      <c r="C199" s="13"/>
      <c r="D199" s="14"/>
      <c r="G199" s="13"/>
    </row>
    <row r="200" spans="1:7" ht="116.25">
      <c r="A200" s="11"/>
      <c r="B200" s="12" t="s">
        <v>398</v>
      </c>
      <c r="C200" s="13" t="s">
        <v>399</v>
      </c>
      <c r="D200" s="14">
        <v>1</v>
      </c>
      <c r="F200" s="3">
        <f>E200*D200</f>
        <v>0</v>
      </c>
      <c r="G200" s="13"/>
    </row>
    <row r="201" spans="1:7" ht="24" customHeight="1">
      <c r="A201" s="11"/>
      <c r="B201" s="12"/>
      <c r="C201" s="13"/>
      <c r="D201" s="14"/>
      <c r="E201" s="15"/>
      <c r="F201" s="15"/>
      <c r="G201" s="13"/>
    </row>
    <row r="202" spans="1:7" ht="15">
      <c r="A202" s="11" t="s">
        <v>400</v>
      </c>
      <c r="B202" s="16" t="s">
        <v>401</v>
      </c>
      <c r="C202" s="13"/>
      <c r="D202" s="14"/>
      <c r="G202" s="13"/>
    </row>
    <row r="203" spans="1:7" ht="98.25" customHeight="1">
      <c r="A203" s="11"/>
      <c r="B203" s="12" t="s">
        <v>402</v>
      </c>
      <c r="C203" s="13" t="s">
        <v>403</v>
      </c>
      <c r="D203" s="14">
        <v>4</v>
      </c>
      <c r="F203" s="3">
        <f>E203*D203</f>
        <v>0</v>
      </c>
      <c r="G203" s="13"/>
    </row>
    <row r="204" spans="1:7" ht="24" customHeight="1">
      <c r="A204" s="11"/>
      <c r="B204" s="12"/>
      <c r="C204" s="13" t="s">
        <v>404</v>
      </c>
      <c r="D204" s="14">
        <v>2</v>
      </c>
      <c r="F204" s="3">
        <f>E204*D204</f>
        <v>0</v>
      </c>
      <c r="G204" s="13"/>
    </row>
    <row r="205" spans="1:7" ht="15">
      <c r="A205" s="11" t="s">
        <v>405</v>
      </c>
      <c r="B205" s="16" t="s">
        <v>406</v>
      </c>
      <c r="C205" s="13"/>
      <c r="D205" s="14"/>
      <c r="G205" s="13"/>
    </row>
    <row r="206" spans="1:7" ht="257.25" customHeight="1">
      <c r="A206" s="11"/>
      <c r="B206" s="12" t="s">
        <v>407</v>
      </c>
      <c r="C206" s="13"/>
      <c r="D206" s="14">
        <v>4</v>
      </c>
      <c r="F206" s="3">
        <f>E206*D206</f>
        <v>0</v>
      </c>
      <c r="G206" s="13"/>
    </row>
    <row r="207" spans="1:7" ht="24" customHeight="1">
      <c r="A207" s="11"/>
      <c r="B207" s="12"/>
      <c r="D207" s="14"/>
      <c r="E207" s="15"/>
      <c r="F207" s="15"/>
      <c r="G207" s="13"/>
    </row>
    <row r="208" spans="1:7" ht="15.75" customHeight="1">
      <c r="A208" s="11" t="s">
        <v>408</v>
      </c>
      <c r="B208" s="16" t="s">
        <v>409</v>
      </c>
      <c r="C208" s="13"/>
      <c r="D208" s="14"/>
      <c r="G208" s="13"/>
    </row>
    <row r="209" spans="1:7" ht="74.25" customHeight="1">
      <c r="A209" s="11"/>
      <c r="B209" s="12" t="s">
        <v>410</v>
      </c>
      <c r="C209" s="13" t="s">
        <v>411</v>
      </c>
      <c r="D209" s="14">
        <v>3</v>
      </c>
      <c r="F209" s="3">
        <f>E209*D209</f>
        <v>0</v>
      </c>
      <c r="G209" s="13"/>
    </row>
    <row r="210" spans="1:7" ht="24" customHeight="1">
      <c r="A210" s="11"/>
      <c r="B210" s="12"/>
      <c r="D210" s="14"/>
      <c r="E210" s="15"/>
      <c r="F210" s="15"/>
      <c r="G210" s="13"/>
    </row>
    <row r="211" spans="1:7" ht="15">
      <c r="A211" s="11"/>
      <c r="B211" s="12"/>
      <c r="C211" s="13"/>
      <c r="D211" s="14"/>
      <c r="G211" s="13"/>
    </row>
    <row r="212" spans="1:7" ht="15">
      <c r="A212" s="11"/>
      <c r="B212" s="12"/>
      <c r="D212" s="14"/>
      <c r="E212" s="15"/>
      <c r="F212" s="15"/>
    </row>
    <row r="213" spans="1:7" ht="15">
      <c r="A213" s="11" t="s">
        <v>4</v>
      </c>
      <c r="B213" s="16" t="s">
        <v>8</v>
      </c>
      <c r="C213" s="13"/>
      <c r="D213" s="14"/>
    </row>
    <row r="214" spans="1:7" ht="14.25" customHeight="1">
      <c r="A214" s="11"/>
      <c r="B214" s="12"/>
      <c r="C214" s="13"/>
      <c r="D214" s="14"/>
    </row>
    <row r="215" spans="1:7" ht="15">
      <c r="A215" s="11"/>
      <c r="B215" s="12"/>
      <c r="C215" s="13"/>
      <c r="D215" s="14">
        <v>1</v>
      </c>
      <c r="F215" s="3">
        <f>E215*D215</f>
        <v>0</v>
      </c>
    </row>
    <row r="216" spans="1:7" ht="15">
      <c r="A216" s="11"/>
      <c r="B216" s="12"/>
      <c r="C216" s="13"/>
      <c r="D216" s="14"/>
    </row>
    <row r="217" spans="1:7" ht="15">
      <c r="A217" s="11"/>
      <c r="B217" s="12"/>
      <c r="C217" s="13"/>
      <c r="D217" s="14"/>
    </row>
    <row r="218" spans="1:7">
      <c r="B218"/>
      <c r="C218" s="13"/>
      <c r="D218" s="14"/>
    </row>
    <row r="219" spans="1:7">
      <c r="C219" s="13"/>
      <c r="D219"/>
      <c r="F219" s="15"/>
    </row>
    <row r="220" spans="1:7">
      <c r="F220" s="15"/>
    </row>
    <row r="221" spans="1:7" ht="116.25" customHeight="1">
      <c r="F221" s="15"/>
    </row>
    <row r="222" spans="1:7">
      <c r="F222" s="15"/>
    </row>
    <row r="258" ht="15" customHeight="1"/>
    <row r="292" ht="165.75" customHeight="1"/>
    <row r="294" ht="19.5" customHeight="1"/>
    <row r="295" ht="153" customHeight="1"/>
    <row r="296" ht="19.5" customHeight="1"/>
    <row r="297" ht="21.75" customHeight="1"/>
    <row r="298" ht="118.5" customHeight="1"/>
    <row r="301" ht="135.75" customHeight="1"/>
    <row r="304" ht="96.75" customHeight="1"/>
    <row r="316" ht="30" customHeight="1"/>
    <row r="317" ht="96.75" customHeight="1"/>
    <row r="319" ht="21.75" customHeight="1"/>
    <row r="322" ht="16.5" customHeight="1"/>
    <row r="327" ht="20.25" customHeight="1"/>
    <row r="328" ht="29.25" customHeight="1"/>
    <row r="332" ht="19.350000000000001" customHeight="1"/>
    <row r="333" ht="15" customHeight="1"/>
    <row r="385" ht="14.85" customHeight="1"/>
    <row r="491" ht="57.4" customHeight="1"/>
    <row r="494" ht="13.35" customHeight="1"/>
    <row r="691" ht="23.85" customHeight="1"/>
  </sheetData>
  <pageMargins left="0.78740157480314965" right="0.78740157480314965" top="1.0236220472440944" bottom="1.0236220472440944" header="0.78740157480314965" footer="0.78740157480314965"/>
  <pageSetup paperSize="9" scale="75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oleObject progId="Word.Document.8" shapeId="7169" r:id="rId4"/>
    <oleObject progId="Word.Document.8" shapeId="7170" r:id="rId5"/>
    <oleObject progId="Word.Document.8" shapeId="7171" r:id="rId6"/>
    <oleObject progId="Word.Document.8" shapeId="7172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G521"/>
  <sheetViews>
    <sheetView zoomScaleNormal="100" workbookViewId="0"/>
  </sheetViews>
  <sheetFormatPr defaultColWidth="11.5703125" defaultRowHeight="12.75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21.85546875" style="3" customWidth="1"/>
    <col min="257" max="257" width="9.42578125" customWidth="1"/>
    <col min="258" max="258" width="37.85546875" customWidth="1"/>
    <col min="259" max="259" width="16.28515625" customWidth="1"/>
    <col min="260" max="260" width="5.85546875" customWidth="1"/>
    <col min="261" max="261" width="10.85546875" customWidth="1"/>
    <col min="262" max="262" width="21.85546875" customWidth="1"/>
    <col min="513" max="513" width="9.42578125" customWidth="1"/>
    <col min="514" max="514" width="37.85546875" customWidth="1"/>
    <col min="515" max="515" width="16.28515625" customWidth="1"/>
    <col min="516" max="516" width="5.85546875" customWidth="1"/>
    <col min="517" max="517" width="10.85546875" customWidth="1"/>
    <col min="518" max="518" width="21.85546875" customWidth="1"/>
    <col min="769" max="769" width="9.42578125" customWidth="1"/>
    <col min="770" max="770" width="37.85546875" customWidth="1"/>
    <col min="771" max="771" width="16.28515625" customWidth="1"/>
    <col min="772" max="772" width="5.85546875" customWidth="1"/>
    <col min="773" max="773" width="10.85546875" customWidth="1"/>
    <col min="774" max="774" width="21.85546875" customWidth="1"/>
    <col min="1025" max="1025" width="9.42578125" customWidth="1"/>
    <col min="1026" max="1026" width="37.85546875" customWidth="1"/>
    <col min="1027" max="1027" width="16.28515625" customWidth="1"/>
    <col min="1028" max="1028" width="5.85546875" customWidth="1"/>
    <col min="1029" max="1029" width="10.85546875" customWidth="1"/>
    <col min="1030" max="1030" width="21.85546875" customWidth="1"/>
    <col min="1281" max="1281" width="9.42578125" customWidth="1"/>
    <col min="1282" max="1282" width="37.85546875" customWidth="1"/>
    <col min="1283" max="1283" width="16.28515625" customWidth="1"/>
    <col min="1284" max="1284" width="5.85546875" customWidth="1"/>
    <col min="1285" max="1285" width="10.85546875" customWidth="1"/>
    <col min="1286" max="1286" width="21.85546875" customWidth="1"/>
    <col min="1537" max="1537" width="9.42578125" customWidth="1"/>
    <col min="1538" max="1538" width="37.85546875" customWidth="1"/>
    <col min="1539" max="1539" width="16.28515625" customWidth="1"/>
    <col min="1540" max="1540" width="5.85546875" customWidth="1"/>
    <col min="1541" max="1541" width="10.85546875" customWidth="1"/>
    <col min="1542" max="1542" width="21.85546875" customWidth="1"/>
    <col min="1793" max="1793" width="9.42578125" customWidth="1"/>
    <col min="1794" max="1794" width="37.85546875" customWidth="1"/>
    <col min="1795" max="1795" width="16.28515625" customWidth="1"/>
    <col min="1796" max="1796" width="5.85546875" customWidth="1"/>
    <col min="1797" max="1797" width="10.85546875" customWidth="1"/>
    <col min="1798" max="1798" width="21.85546875" customWidth="1"/>
    <col min="2049" max="2049" width="9.42578125" customWidth="1"/>
    <col min="2050" max="2050" width="37.85546875" customWidth="1"/>
    <col min="2051" max="2051" width="16.28515625" customWidth="1"/>
    <col min="2052" max="2052" width="5.85546875" customWidth="1"/>
    <col min="2053" max="2053" width="10.85546875" customWidth="1"/>
    <col min="2054" max="2054" width="21.85546875" customWidth="1"/>
    <col min="2305" max="2305" width="9.42578125" customWidth="1"/>
    <col min="2306" max="2306" width="37.85546875" customWidth="1"/>
    <col min="2307" max="2307" width="16.28515625" customWidth="1"/>
    <col min="2308" max="2308" width="5.85546875" customWidth="1"/>
    <col min="2309" max="2309" width="10.85546875" customWidth="1"/>
    <col min="2310" max="2310" width="21.85546875" customWidth="1"/>
    <col min="2561" max="2561" width="9.42578125" customWidth="1"/>
    <col min="2562" max="2562" width="37.85546875" customWidth="1"/>
    <col min="2563" max="2563" width="16.28515625" customWidth="1"/>
    <col min="2564" max="2564" width="5.85546875" customWidth="1"/>
    <col min="2565" max="2565" width="10.85546875" customWidth="1"/>
    <col min="2566" max="2566" width="21.85546875" customWidth="1"/>
    <col min="2817" max="2817" width="9.42578125" customWidth="1"/>
    <col min="2818" max="2818" width="37.85546875" customWidth="1"/>
    <col min="2819" max="2819" width="16.28515625" customWidth="1"/>
    <col min="2820" max="2820" width="5.85546875" customWidth="1"/>
    <col min="2821" max="2821" width="10.85546875" customWidth="1"/>
    <col min="2822" max="2822" width="21.85546875" customWidth="1"/>
    <col min="3073" max="3073" width="9.42578125" customWidth="1"/>
    <col min="3074" max="3074" width="37.85546875" customWidth="1"/>
    <col min="3075" max="3075" width="16.28515625" customWidth="1"/>
    <col min="3076" max="3076" width="5.85546875" customWidth="1"/>
    <col min="3077" max="3077" width="10.85546875" customWidth="1"/>
    <col min="3078" max="3078" width="21.85546875" customWidth="1"/>
    <col min="3329" max="3329" width="9.42578125" customWidth="1"/>
    <col min="3330" max="3330" width="37.85546875" customWidth="1"/>
    <col min="3331" max="3331" width="16.28515625" customWidth="1"/>
    <col min="3332" max="3332" width="5.85546875" customWidth="1"/>
    <col min="3333" max="3333" width="10.85546875" customWidth="1"/>
    <col min="3334" max="3334" width="21.85546875" customWidth="1"/>
    <col min="3585" max="3585" width="9.42578125" customWidth="1"/>
    <col min="3586" max="3586" width="37.85546875" customWidth="1"/>
    <col min="3587" max="3587" width="16.28515625" customWidth="1"/>
    <col min="3588" max="3588" width="5.85546875" customWidth="1"/>
    <col min="3589" max="3589" width="10.85546875" customWidth="1"/>
    <col min="3590" max="3590" width="21.85546875" customWidth="1"/>
    <col min="3841" max="3841" width="9.42578125" customWidth="1"/>
    <col min="3842" max="3842" width="37.85546875" customWidth="1"/>
    <col min="3843" max="3843" width="16.28515625" customWidth="1"/>
    <col min="3844" max="3844" width="5.85546875" customWidth="1"/>
    <col min="3845" max="3845" width="10.85546875" customWidth="1"/>
    <col min="3846" max="3846" width="21.85546875" customWidth="1"/>
    <col min="4097" max="4097" width="9.42578125" customWidth="1"/>
    <col min="4098" max="4098" width="37.85546875" customWidth="1"/>
    <col min="4099" max="4099" width="16.28515625" customWidth="1"/>
    <col min="4100" max="4100" width="5.85546875" customWidth="1"/>
    <col min="4101" max="4101" width="10.85546875" customWidth="1"/>
    <col min="4102" max="4102" width="21.85546875" customWidth="1"/>
    <col min="4353" max="4353" width="9.42578125" customWidth="1"/>
    <col min="4354" max="4354" width="37.85546875" customWidth="1"/>
    <col min="4355" max="4355" width="16.28515625" customWidth="1"/>
    <col min="4356" max="4356" width="5.85546875" customWidth="1"/>
    <col min="4357" max="4357" width="10.85546875" customWidth="1"/>
    <col min="4358" max="4358" width="21.85546875" customWidth="1"/>
    <col min="4609" max="4609" width="9.42578125" customWidth="1"/>
    <col min="4610" max="4610" width="37.85546875" customWidth="1"/>
    <col min="4611" max="4611" width="16.28515625" customWidth="1"/>
    <col min="4612" max="4612" width="5.85546875" customWidth="1"/>
    <col min="4613" max="4613" width="10.85546875" customWidth="1"/>
    <col min="4614" max="4614" width="21.85546875" customWidth="1"/>
    <col min="4865" max="4865" width="9.42578125" customWidth="1"/>
    <col min="4866" max="4866" width="37.85546875" customWidth="1"/>
    <col min="4867" max="4867" width="16.28515625" customWidth="1"/>
    <col min="4868" max="4868" width="5.85546875" customWidth="1"/>
    <col min="4869" max="4869" width="10.85546875" customWidth="1"/>
    <col min="4870" max="4870" width="21.85546875" customWidth="1"/>
    <col min="5121" max="5121" width="9.42578125" customWidth="1"/>
    <col min="5122" max="5122" width="37.85546875" customWidth="1"/>
    <col min="5123" max="5123" width="16.28515625" customWidth="1"/>
    <col min="5124" max="5124" width="5.85546875" customWidth="1"/>
    <col min="5125" max="5125" width="10.85546875" customWidth="1"/>
    <col min="5126" max="5126" width="21.85546875" customWidth="1"/>
    <col min="5377" max="5377" width="9.42578125" customWidth="1"/>
    <col min="5378" max="5378" width="37.85546875" customWidth="1"/>
    <col min="5379" max="5379" width="16.28515625" customWidth="1"/>
    <col min="5380" max="5380" width="5.85546875" customWidth="1"/>
    <col min="5381" max="5381" width="10.85546875" customWidth="1"/>
    <col min="5382" max="5382" width="21.85546875" customWidth="1"/>
    <col min="5633" max="5633" width="9.42578125" customWidth="1"/>
    <col min="5634" max="5634" width="37.85546875" customWidth="1"/>
    <col min="5635" max="5635" width="16.28515625" customWidth="1"/>
    <col min="5636" max="5636" width="5.85546875" customWidth="1"/>
    <col min="5637" max="5637" width="10.85546875" customWidth="1"/>
    <col min="5638" max="5638" width="21.85546875" customWidth="1"/>
    <col min="5889" max="5889" width="9.42578125" customWidth="1"/>
    <col min="5890" max="5890" width="37.85546875" customWidth="1"/>
    <col min="5891" max="5891" width="16.28515625" customWidth="1"/>
    <col min="5892" max="5892" width="5.85546875" customWidth="1"/>
    <col min="5893" max="5893" width="10.85546875" customWidth="1"/>
    <col min="5894" max="5894" width="21.85546875" customWidth="1"/>
    <col min="6145" max="6145" width="9.42578125" customWidth="1"/>
    <col min="6146" max="6146" width="37.85546875" customWidth="1"/>
    <col min="6147" max="6147" width="16.28515625" customWidth="1"/>
    <col min="6148" max="6148" width="5.85546875" customWidth="1"/>
    <col min="6149" max="6149" width="10.85546875" customWidth="1"/>
    <col min="6150" max="6150" width="21.85546875" customWidth="1"/>
    <col min="6401" max="6401" width="9.42578125" customWidth="1"/>
    <col min="6402" max="6402" width="37.85546875" customWidth="1"/>
    <col min="6403" max="6403" width="16.28515625" customWidth="1"/>
    <col min="6404" max="6404" width="5.85546875" customWidth="1"/>
    <col min="6405" max="6405" width="10.85546875" customWidth="1"/>
    <col min="6406" max="6406" width="21.85546875" customWidth="1"/>
    <col min="6657" max="6657" width="9.42578125" customWidth="1"/>
    <col min="6658" max="6658" width="37.85546875" customWidth="1"/>
    <col min="6659" max="6659" width="16.28515625" customWidth="1"/>
    <col min="6660" max="6660" width="5.85546875" customWidth="1"/>
    <col min="6661" max="6661" width="10.85546875" customWidth="1"/>
    <col min="6662" max="6662" width="21.85546875" customWidth="1"/>
    <col min="6913" max="6913" width="9.42578125" customWidth="1"/>
    <col min="6914" max="6914" width="37.85546875" customWidth="1"/>
    <col min="6915" max="6915" width="16.28515625" customWidth="1"/>
    <col min="6916" max="6916" width="5.85546875" customWidth="1"/>
    <col min="6917" max="6917" width="10.85546875" customWidth="1"/>
    <col min="6918" max="6918" width="21.85546875" customWidth="1"/>
    <col min="7169" max="7169" width="9.42578125" customWidth="1"/>
    <col min="7170" max="7170" width="37.85546875" customWidth="1"/>
    <col min="7171" max="7171" width="16.28515625" customWidth="1"/>
    <col min="7172" max="7172" width="5.85546875" customWidth="1"/>
    <col min="7173" max="7173" width="10.85546875" customWidth="1"/>
    <col min="7174" max="7174" width="21.85546875" customWidth="1"/>
    <col min="7425" max="7425" width="9.42578125" customWidth="1"/>
    <col min="7426" max="7426" width="37.85546875" customWidth="1"/>
    <col min="7427" max="7427" width="16.28515625" customWidth="1"/>
    <col min="7428" max="7428" width="5.85546875" customWidth="1"/>
    <col min="7429" max="7429" width="10.85546875" customWidth="1"/>
    <col min="7430" max="7430" width="21.85546875" customWidth="1"/>
    <col min="7681" max="7681" width="9.42578125" customWidth="1"/>
    <col min="7682" max="7682" width="37.85546875" customWidth="1"/>
    <col min="7683" max="7683" width="16.28515625" customWidth="1"/>
    <col min="7684" max="7684" width="5.85546875" customWidth="1"/>
    <col min="7685" max="7685" width="10.85546875" customWidth="1"/>
    <col min="7686" max="7686" width="21.85546875" customWidth="1"/>
    <col min="7937" max="7937" width="9.42578125" customWidth="1"/>
    <col min="7938" max="7938" width="37.85546875" customWidth="1"/>
    <col min="7939" max="7939" width="16.28515625" customWidth="1"/>
    <col min="7940" max="7940" width="5.85546875" customWidth="1"/>
    <col min="7941" max="7941" width="10.85546875" customWidth="1"/>
    <col min="7942" max="7942" width="21.85546875" customWidth="1"/>
    <col min="8193" max="8193" width="9.42578125" customWidth="1"/>
    <col min="8194" max="8194" width="37.85546875" customWidth="1"/>
    <col min="8195" max="8195" width="16.28515625" customWidth="1"/>
    <col min="8196" max="8196" width="5.85546875" customWidth="1"/>
    <col min="8197" max="8197" width="10.85546875" customWidth="1"/>
    <col min="8198" max="8198" width="21.85546875" customWidth="1"/>
    <col min="8449" max="8449" width="9.42578125" customWidth="1"/>
    <col min="8450" max="8450" width="37.85546875" customWidth="1"/>
    <col min="8451" max="8451" width="16.28515625" customWidth="1"/>
    <col min="8452" max="8452" width="5.85546875" customWidth="1"/>
    <col min="8453" max="8453" width="10.85546875" customWidth="1"/>
    <col min="8454" max="8454" width="21.85546875" customWidth="1"/>
    <col min="8705" max="8705" width="9.42578125" customWidth="1"/>
    <col min="8706" max="8706" width="37.85546875" customWidth="1"/>
    <col min="8707" max="8707" width="16.28515625" customWidth="1"/>
    <col min="8708" max="8708" width="5.85546875" customWidth="1"/>
    <col min="8709" max="8709" width="10.85546875" customWidth="1"/>
    <col min="8710" max="8710" width="21.85546875" customWidth="1"/>
    <col min="8961" max="8961" width="9.42578125" customWidth="1"/>
    <col min="8962" max="8962" width="37.85546875" customWidth="1"/>
    <col min="8963" max="8963" width="16.28515625" customWidth="1"/>
    <col min="8964" max="8964" width="5.85546875" customWidth="1"/>
    <col min="8965" max="8965" width="10.85546875" customWidth="1"/>
    <col min="8966" max="8966" width="21.85546875" customWidth="1"/>
    <col min="9217" max="9217" width="9.42578125" customWidth="1"/>
    <col min="9218" max="9218" width="37.85546875" customWidth="1"/>
    <col min="9219" max="9219" width="16.28515625" customWidth="1"/>
    <col min="9220" max="9220" width="5.85546875" customWidth="1"/>
    <col min="9221" max="9221" width="10.85546875" customWidth="1"/>
    <col min="9222" max="9222" width="21.85546875" customWidth="1"/>
    <col min="9473" max="9473" width="9.42578125" customWidth="1"/>
    <col min="9474" max="9474" width="37.85546875" customWidth="1"/>
    <col min="9475" max="9475" width="16.28515625" customWidth="1"/>
    <col min="9476" max="9476" width="5.85546875" customWidth="1"/>
    <col min="9477" max="9477" width="10.85546875" customWidth="1"/>
    <col min="9478" max="9478" width="21.85546875" customWidth="1"/>
    <col min="9729" max="9729" width="9.42578125" customWidth="1"/>
    <col min="9730" max="9730" width="37.85546875" customWidth="1"/>
    <col min="9731" max="9731" width="16.28515625" customWidth="1"/>
    <col min="9732" max="9732" width="5.85546875" customWidth="1"/>
    <col min="9733" max="9733" width="10.85546875" customWidth="1"/>
    <col min="9734" max="9734" width="21.85546875" customWidth="1"/>
    <col min="9985" max="9985" width="9.42578125" customWidth="1"/>
    <col min="9986" max="9986" width="37.85546875" customWidth="1"/>
    <col min="9987" max="9987" width="16.28515625" customWidth="1"/>
    <col min="9988" max="9988" width="5.85546875" customWidth="1"/>
    <col min="9989" max="9989" width="10.85546875" customWidth="1"/>
    <col min="9990" max="9990" width="21.85546875" customWidth="1"/>
    <col min="10241" max="10241" width="9.42578125" customWidth="1"/>
    <col min="10242" max="10242" width="37.85546875" customWidth="1"/>
    <col min="10243" max="10243" width="16.28515625" customWidth="1"/>
    <col min="10244" max="10244" width="5.85546875" customWidth="1"/>
    <col min="10245" max="10245" width="10.85546875" customWidth="1"/>
    <col min="10246" max="10246" width="21.85546875" customWidth="1"/>
    <col min="10497" max="10497" width="9.42578125" customWidth="1"/>
    <col min="10498" max="10498" width="37.85546875" customWidth="1"/>
    <col min="10499" max="10499" width="16.28515625" customWidth="1"/>
    <col min="10500" max="10500" width="5.85546875" customWidth="1"/>
    <col min="10501" max="10501" width="10.85546875" customWidth="1"/>
    <col min="10502" max="10502" width="21.85546875" customWidth="1"/>
    <col min="10753" max="10753" width="9.42578125" customWidth="1"/>
    <col min="10754" max="10754" width="37.85546875" customWidth="1"/>
    <col min="10755" max="10755" width="16.28515625" customWidth="1"/>
    <col min="10756" max="10756" width="5.85546875" customWidth="1"/>
    <col min="10757" max="10757" width="10.85546875" customWidth="1"/>
    <col min="10758" max="10758" width="21.85546875" customWidth="1"/>
    <col min="11009" max="11009" width="9.42578125" customWidth="1"/>
    <col min="11010" max="11010" width="37.85546875" customWidth="1"/>
    <col min="11011" max="11011" width="16.28515625" customWidth="1"/>
    <col min="11012" max="11012" width="5.85546875" customWidth="1"/>
    <col min="11013" max="11013" width="10.85546875" customWidth="1"/>
    <col min="11014" max="11014" width="21.85546875" customWidth="1"/>
    <col min="11265" max="11265" width="9.42578125" customWidth="1"/>
    <col min="11266" max="11266" width="37.85546875" customWidth="1"/>
    <col min="11267" max="11267" width="16.28515625" customWidth="1"/>
    <col min="11268" max="11268" width="5.85546875" customWidth="1"/>
    <col min="11269" max="11269" width="10.85546875" customWidth="1"/>
    <col min="11270" max="11270" width="21.85546875" customWidth="1"/>
    <col min="11521" max="11521" width="9.42578125" customWidth="1"/>
    <col min="11522" max="11522" width="37.85546875" customWidth="1"/>
    <col min="11523" max="11523" width="16.28515625" customWidth="1"/>
    <col min="11524" max="11524" width="5.85546875" customWidth="1"/>
    <col min="11525" max="11525" width="10.85546875" customWidth="1"/>
    <col min="11526" max="11526" width="21.85546875" customWidth="1"/>
    <col min="11777" max="11777" width="9.42578125" customWidth="1"/>
    <col min="11778" max="11778" width="37.85546875" customWidth="1"/>
    <col min="11779" max="11779" width="16.28515625" customWidth="1"/>
    <col min="11780" max="11780" width="5.85546875" customWidth="1"/>
    <col min="11781" max="11781" width="10.85546875" customWidth="1"/>
    <col min="11782" max="11782" width="21.85546875" customWidth="1"/>
    <col min="12033" max="12033" width="9.42578125" customWidth="1"/>
    <col min="12034" max="12034" width="37.85546875" customWidth="1"/>
    <col min="12035" max="12035" width="16.28515625" customWidth="1"/>
    <col min="12036" max="12036" width="5.85546875" customWidth="1"/>
    <col min="12037" max="12037" width="10.85546875" customWidth="1"/>
    <col min="12038" max="12038" width="21.85546875" customWidth="1"/>
    <col min="12289" max="12289" width="9.42578125" customWidth="1"/>
    <col min="12290" max="12290" width="37.85546875" customWidth="1"/>
    <col min="12291" max="12291" width="16.28515625" customWidth="1"/>
    <col min="12292" max="12292" width="5.85546875" customWidth="1"/>
    <col min="12293" max="12293" width="10.85546875" customWidth="1"/>
    <col min="12294" max="12294" width="21.85546875" customWidth="1"/>
    <col min="12545" max="12545" width="9.42578125" customWidth="1"/>
    <col min="12546" max="12546" width="37.85546875" customWidth="1"/>
    <col min="12547" max="12547" width="16.28515625" customWidth="1"/>
    <col min="12548" max="12548" width="5.85546875" customWidth="1"/>
    <col min="12549" max="12549" width="10.85546875" customWidth="1"/>
    <col min="12550" max="12550" width="21.85546875" customWidth="1"/>
    <col min="12801" max="12801" width="9.42578125" customWidth="1"/>
    <col min="12802" max="12802" width="37.85546875" customWidth="1"/>
    <col min="12803" max="12803" width="16.28515625" customWidth="1"/>
    <col min="12804" max="12804" width="5.85546875" customWidth="1"/>
    <col min="12805" max="12805" width="10.85546875" customWidth="1"/>
    <col min="12806" max="12806" width="21.85546875" customWidth="1"/>
    <col min="13057" max="13057" width="9.42578125" customWidth="1"/>
    <col min="13058" max="13058" width="37.85546875" customWidth="1"/>
    <col min="13059" max="13059" width="16.28515625" customWidth="1"/>
    <col min="13060" max="13060" width="5.85546875" customWidth="1"/>
    <col min="13061" max="13061" width="10.85546875" customWidth="1"/>
    <col min="13062" max="13062" width="21.85546875" customWidth="1"/>
    <col min="13313" max="13313" width="9.42578125" customWidth="1"/>
    <col min="13314" max="13314" width="37.85546875" customWidth="1"/>
    <col min="13315" max="13315" width="16.28515625" customWidth="1"/>
    <col min="13316" max="13316" width="5.85546875" customWidth="1"/>
    <col min="13317" max="13317" width="10.85546875" customWidth="1"/>
    <col min="13318" max="13318" width="21.85546875" customWidth="1"/>
    <col min="13569" max="13569" width="9.42578125" customWidth="1"/>
    <col min="13570" max="13570" width="37.85546875" customWidth="1"/>
    <col min="13571" max="13571" width="16.28515625" customWidth="1"/>
    <col min="13572" max="13572" width="5.85546875" customWidth="1"/>
    <col min="13573" max="13573" width="10.85546875" customWidth="1"/>
    <col min="13574" max="13574" width="21.85546875" customWidth="1"/>
    <col min="13825" max="13825" width="9.42578125" customWidth="1"/>
    <col min="13826" max="13826" width="37.85546875" customWidth="1"/>
    <col min="13827" max="13827" width="16.28515625" customWidth="1"/>
    <col min="13828" max="13828" width="5.85546875" customWidth="1"/>
    <col min="13829" max="13829" width="10.85546875" customWidth="1"/>
    <col min="13830" max="13830" width="21.85546875" customWidth="1"/>
    <col min="14081" max="14081" width="9.42578125" customWidth="1"/>
    <col min="14082" max="14082" width="37.85546875" customWidth="1"/>
    <col min="14083" max="14083" width="16.28515625" customWidth="1"/>
    <col min="14084" max="14084" width="5.85546875" customWidth="1"/>
    <col min="14085" max="14085" width="10.85546875" customWidth="1"/>
    <col min="14086" max="14086" width="21.85546875" customWidth="1"/>
    <col min="14337" max="14337" width="9.42578125" customWidth="1"/>
    <col min="14338" max="14338" width="37.85546875" customWidth="1"/>
    <col min="14339" max="14339" width="16.28515625" customWidth="1"/>
    <col min="14340" max="14340" width="5.85546875" customWidth="1"/>
    <col min="14341" max="14341" width="10.85546875" customWidth="1"/>
    <col min="14342" max="14342" width="21.85546875" customWidth="1"/>
    <col min="14593" max="14593" width="9.42578125" customWidth="1"/>
    <col min="14594" max="14594" width="37.85546875" customWidth="1"/>
    <col min="14595" max="14595" width="16.28515625" customWidth="1"/>
    <col min="14596" max="14596" width="5.85546875" customWidth="1"/>
    <col min="14597" max="14597" width="10.85546875" customWidth="1"/>
    <col min="14598" max="14598" width="21.85546875" customWidth="1"/>
    <col min="14849" max="14849" width="9.42578125" customWidth="1"/>
    <col min="14850" max="14850" width="37.85546875" customWidth="1"/>
    <col min="14851" max="14851" width="16.28515625" customWidth="1"/>
    <col min="14852" max="14852" width="5.85546875" customWidth="1"/>
    <col min="14853" max="14853" width="10.85546875" customWidth="1"/>
    <col min="14854" max="14854" width="21.85546875" customWidth="1"/>
    <col min="15105" max="15105" width="9.42578125" customWidth="1"/>
    <col min="15106" max="15106" width="37.85546875" customWidth="1"/>
    <col min="15107" max="15107" width="16.28515625" customWidth="1"/>
    <col min="15108" max="15108" width="5.85546875" customWidth="1"/>
    <col min="15109" max="15109" width="10.85546875" customWidth="1"/>
    <col min="15110" max="15110" width="21.85546875" customWidth="1"/>
    <col min="15361" max="15361" width="9.42578125" customWidth="1"/>
    <col min="15362" max="15362" width="37.85546875" customWidth="1"/>
    <col min="15363" max="15363" width="16.28515625" customWidth="1"/>
    <col min="15364" max="15364" width="5.85546875" customWidth="1"/>
    <col min="15365" max="15365" width="10.85546875" customWidth="1"/>
    <col min="15366" max="15366" width="21.85546875" customWidth="1"/>
    <col min="15617" max="15617" width="9.42578125" customWidth="1"/>
    <col min="15618" max="15618" width="37.85546875" customWidth="1"/>
    <col min="15619" max="15619" width="16.28515625" customWidth="1"/>
    <col min="15620" max="15620" width="5.85546875" customWidth="1"/>
    <col min="15621" max="15621" width="10.85546875" customWidth="1"/>
    <col min="15622" max="15622" width="21.85546875" customWidth="1"/>
    <col min="15873" max="15873" width="9.42578125" customWidth="1"/>
    <col min="15874" max="15874" width="37.85546875" customWidth="1"/>
    <col min="15875" max="15875" width="16.28515625" customWidth="1"/>
    <col min="15876" max="15876" width="5.85546875" customWidth="1"/>
    <col min="15877" max="15877" width="10.85546875" customWidth="1"/>
    <col min="15878" max="15878" width="21.85546875" customWidth="1"/>
    <col min="16129" max="16129" width="9.42578125" customWidth="1"/>
    <col min="16130" max="16130" width="37.85546875" customWidth="1"/>
    <col min="16131" max="16131" width="16.28515625" customWidth="1"/>
    <col min="16132" max="16132" width="5.85546875" customWidth="1"/>
    <col min="16133" max="16133" width="10.85546875" customWidth="1"/>
    <col min="16134" max="16134" width="21.85546875" customWidth="1"/>
  </cols>
  <sheetData>
    <row r="1" spans="1:7" ht="34.5" customHeight="1">
      <c r="A1" s="9"/>
      <c r="B1" s="10" t="s">
        <v>418</v>
      </c>
      <c r="C1" s="5"/>
      <c r="D1" s="6"/>
      <c r="E1" s="7"/>
      <c r="F1" s="7"/>
    </row>
    <row r="2" spans="1:7" ht="39.75" customHeight="1" thickBot="1">
      <c r="A2" s="9"/>
      <c r="B2" s="46"/>
      <c r="C2" s="5"/>
      <c r="D2" s="6"/>
      <c r="E2" s="7"/>
      <c r="F2" s="7"/>
    </row>
    <row r="3" spans="1:7" s="50" customFormat="1" ht="31.5" thickTop="1" thickBot="1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25.5" thickTop="1">
      <c r="A4" s="11"/>
      <c r="B4" s="16"/>
      <c r="C4" s="5"/>
      <c r="D4" s="6"/>
      <c r="E4" s="7"/>
      <c r="F4" s="7"/>
      <c r="G4" s="13"/>
    </row>
    <row r="5" spans="1:7" ht="20.25">
      <c r="A5" s="17"/>
      <c r="B5" s="10"/>
      <c r="C5" s="13" t="s">
        <v>7</v>
      </c>
      <c r="D5" s="14"/>
      <c r="G5" s="13"/>
    </row>
    <row r="6" spans="1:7" ht="20.25">
      <c r="A6" s="51"/>
      <c r="B6" s="10"/>
      <c r="C6" s="13"/>
      <c r="D6" s="14"/>
      <c r="G6" s="13"/>
    </row>
    <row r="7" spans="1:7" ht="30">
      <c r="A7" s="11" t="s">
        <v>106</v>
      </c>
      <c r="B7" s="16" t="s">
        <v>107</v>
      </c>
      <c r="C7" s="13"/>
      <c r="D7" s="14"/>
      <c r="E7" s="15"/>
      <c r="F7" s="15"/>
      <c r="G7" s="13"/>
    </row>
    <row r="8" spans="1:7" ht="81" customHeight="1">
      <c r="A8" s="11"/>
      <c r="B8" s="12" t="s">
        <v>108</v>
      </c>
      <c r="C8" s="13" t="s">
        <v>109</v>
      </c>
      <c r="D8" s="14">
        <v>45</v>
      </c>
      <c r="E8" s="3">
        <v>0</v>
      </c>
      <c r="F8" s="3">
        <f>E8*D8</f>
        <v>0</v>
      </c>
      <c r="G8" s="13"/>
    </row>
    <row r="9" spans="1:7" ht="173.25" customHeight="1">
      <c r="A9" s="11"/>
      <c r="B9" s="12" t="s">
        <v>110</v>
      </c>
      <c r="C9" s="13"/>
      <c r="D9" s="14"/>
      <c r="E9" s="15"/>
      <c r="F9" s="15"/>
      <c r="G9" s="13"/>
    </row>
    <row r="10" spans="1:7" ht="173.25" customHeight="1">
      <c r="A10" s="11"/>
      <c r="B10" s="12" t="s">
        <v>111</v>
      </c>
      <c r="C10" s="13"/>
      <c r="D10" s="14"/>
      <c r="E10" s="15"/>
      <c r="F10" s="15"/>
      <c r="G10" s="13"/>
    </row>
    <row r="11" spans="1:7" ht="93" customHeight="1">
      <c r="A11" s="11"/>
      <c r="B11" s="12" t="s">
        <v>112</v>
      </c>
      <c r="C11" s="13"/>
      <c r="D11" s="14"/>
      <c r="E11" s="15"/>
      <c r="F11" s="15"/>
      <c r="G11" s="13"/>
    </row>
    <row r="12" spans="1:7" ht="87" customHeight="1">
      <c r="A12" s="11"/>
      <c r="B12" s="12" t="s">
        <v>113</v>
      </c>
      <c r="C12" s="13"/>
      <c r="D12" s="14"/>
      <c r="E12" s="15"/>
      <c r="F12"/>
      <c r="G12" s="13"/>
    </row>
    <row r="13" spans="1:7" ht="84.75" customHeight="1">
      <c r="A13" s="11"/>
      <c r="B13" s="12" t="s">
        <v>114</v>
      </c>
      <c r="C13" s="13"/>
      <c r="D13" s="14"/>
      <c r="E13" s="15"/>
      <c r="F13" s="15"/>
      <c r="G13" s="13"/>
    </row>
    <row r="14" spans="1:7" ht="27" customHeight="1">
      <c r="A14" s="11"/>
      <c r="B14" s="12"/>
      <c r="C14" s="13"/>
      <c r="D14" s="14"/>
      <c r="E14" s="15"/>
      <c r="F14"/>
      <c r="G14" s="13"/>
    </row>
    <row r="15" spans="1:7" ht="30">
      <c r="A15" s="11" t="s">
        <v>115</v>
      </c>
      <c r="B15" s="16" t="s">
        <v>116</v>
      </c>
      <c r="C15" s="13"/>
      <c r="D15" s="14"/>
      <c r="E15" s="15"/>
      <c r="F15"/>
      <c r="G15" s="13"/>
    </row>
    <row r="16" spans="1:7" ht="128.25" customHeight="1">
      <c r="A16" s="11"/>
      <c r="B16" s="12" t="s">
        <v>117</v>
      </c>
      <c r="C16" s="13" t="s">
        <v>118</v>
      </c>
      <c r="D16" s="14">
        <v>8</v>
      </c>
      <c r="F16" s="3">
        <f>E16*D16</f>
        <v>0</v>
      </c>
      <c r="G16" s="13"/>
    </row>
    <row r="17" spans="1:7" ht="15">
      <c r="A17" s="11"/>
      <c r="B17" s="12"/>
      <c r="C17" s="13"/>
      <c r="D17" s="14"/>
      <c r="E17" s="15"/>
      <c r="F17" s="15"/>
      <c r="G17" s="13"/>
    </row>
    <row r="18" spans="1:7" ht="38.25" customHeight="1">
      <c r="A18" s="11" t="s">
        <v>119</v>
      </c>
      <c r="B18" s="16" t="s">
        <v>120</v>
      </c>
      <c r="C18" s="13"/>
      <c r="D18" s="14"/>
      <c r="E18" s="15"/>
      <c r="F18" s="15"/>
      <c r="G18" s="13"/>
    </row>
    <row r="19" spans="1:7" ht="66.75" customHeight="1">
      <c r="A19" s="11"/>
      <c r="B19" s="12" t="s">
        <v>121</v>
      </c>
      <c r="C19" s="13" t="s">
        <v>118</v>
      </c>
      <c r="D19" s="14">
        <v>5</v>
      </c>
      <c r="F19" s="3">
        <f>E19*D19</f>
        <v>0</v>
      </c>
      <c r="G19" s="13"/>
    </row>
    <row r="20" spans="1:7" ht="62.25" customHeight="1">
      <c r="A20" s="11"/>
      <c r="B20" s="12" t="s">
        <v>122</v>
      </c>
      <c r="D20" s="14"/>
      <c r="E20" s="15"/>
      <c r="F20" s="15"/>
      <c r="G20" s="13"/>
    </row>
    <row r="21" spans="1:7" ht="15">
      <c r="A21" s="11"/>
      <c r="B21" s="12"/>
      <c r="D21" s="14"/>
      <c r="G21" s="13"/>
    </row>
    <row r="22" spans="1:7" ht="21.75" customHeight="1">
      <c r="A22" s="11" t="s">
        <v>123</v>
      </c>
      <c r="B22" s="16" t="s">
        <v>124</v>
      </c>
      <c r="D22" s="14"/>
      <c r="G22" s="13"/>
    </row>
    <row r="23" spans="1:7" ht="90" customHeight="1">
      <c r="A23" s="11"/>
      <c r="B23" s="12" t="s">
        <v>125</v>
      </c>
      <c r="C23" s="13" t="s">
        <v>118</v>
      </c>
      <c r="D23" s="14">
        <v>7</v>
      </c>
      <c r="F23" s="3">
        <f>E23*D23</f>
        <v>0</v>
      </c>
      <c r="G23" s="13"/>
    </row>
    <row r="24" spans="1:7" ht="90" customHeight="1">
      <c r="A24" s="11"/>
      <c r="B24" s="12" t="s">
        <v>126</v>
      </c>
      <c r="D24" s="14"/>
      <c r="E24" s="15"/>
      <c r="F24" s="15"/>
      <c r="G24" s="13"/>
    </row>
    <row r="25" spans="1:7" ht="15">
      <c r="A25" s="11"/>
      <c r="B25" s="12"/>
      <c r="D25" s="14"/>
      <c r="G25" s="13"/>
    </row>
    <row r="26" spans="1:7" ht="30">
      <c r="A26" s="11" t="s">
        <v>127</v>
      </c>
      <c r="B26" s="16" t="s">
        <v>128</v>
      </c>
      <c r="D26" s="14"/>
      <c r="E26" s="15"/>
      <c r="F26" s="15"/>
      <c r="G26" s="13"/>
    </row>
    <row r="27" spans="1:7" ht="63.75" customHeight="1">
      <c r="A27" s="11"/>
      <c r="B27" s="12" t="s">
        <v>129</v>
      </c>
      <c r="C27" s="13" t="s">
        <v>130</v>
      </c>
      <c r="D27" s="14">
        <v>1</v>
      </c>
      <c r="F27" s="3">
        <f>E27*D27</f>
        <v>0</v>
      </c>
      <c r="G27" s="13"/>
    </row>
    <row r="28" spans="1:7" ht="18.75" customHeight="1">
      <c r="A28" s="11"/>
      <c r="B28" s="12" t="s">
        <v>131</v>
      </c>
      <c r="C28" s="13"/>
      <c r="D28" s="14"/>
      <c r="E28" s="15"/>
      <c r="F28" s="15"/>
      <c r="G28" s="13"/>
    </row>
    <row r="29" spans="1:7" ht="18.75" customHeight="1">
      <c r="A29" s="11"/>
      <c r="B29" s="12"/>
      <c r="C29" s="13"/>
      <c r="D29" s="14"/>
      <c r="G29" s="13"/>
    </row>
    <row r="30" spans="1:7" ht="15">
      <c r="A30" s="11" t="s">
        <v>132</v>
      </c>
      <c r="B30" s="16" t="s">
        <v>133</v>
      </c>
      <c r="C30" s="13"/>
      <c r="D30" s="14"/>
      <c r="G30" s="13"/>
    </row>
    <row r="31" spans="1:7" ht="51" customHeight="1">
      <c r="A31" s="11"/>
      <c r="B31" s="12" t="s">
        <v>134</v>
      </c>
      <c r="C31" s="13" t="s">
        <v>135</v>
      </c>
      <c r="D31" s="14">
        <v>2</v>
      </c>
      <c r="F31" s="3">
        <f>E31*D31</f>
        <v>0</v>
      </c>
      <c r="G31" s="13"/>
    </row>
    <row r="32" spans="1:7" ht="18.75" customHeight="1">
      <c r="A32" s="11"/>
      <c r="B32" s="12" t="s">
        <v>136</v>
      </c>
      <c r="C32" s="13"/>
      <c r="D32" s="14"/>
      <c r="E32" s="15"/>
      <c r="F32" s="15"/>
      <c r="G32" s="13"/>
    </row>
    <row r="33" spans="1:7" ht="18.75" customHeight="1">
      <c r="A33" s="11"/>
      <c r="B33" s="12"/>
      <c r="C33" s="13"/>
      <c r="D33" s="14"/>
      <c r="G33" s="13"/>
    </row>
    <row r="34" spans="1:7" ht="30">
      <c r="A34" s="11" t="s">
        <v>137</v>
      </c>
      <c r="B34" s="16" t="s">
        <v>138</v>
      </c>
      <c r="C34" s="13"/>
      <c r="D34" s="14"/>
      <c r="G34" s="13"/>
    </row>
    <row r="35" spans="1:7" ht="72" customHeight="1">
      <c r="A35" s="11"/>
      <c r="B35" s="12" t="s">
        <v>139</v>
      </c>
      <c r="C35" s="13" t="s">
        <v>140</v>
      </c>
      <c r="D35" s="14">
        <v>4</v>
      </c>
      <c r="F35" s="3">
        <f>E35*D35</f>
        <v>0</v>
      </c>
      <c r="G35" s="13"/>
    </row>
    <row r="36" spans="1:7" ht="18.75" customHeight="1">
      <c r="A36" s="11"/>
      <c r="B36" s="12" t="s">
        <v>141</v>
      </c>
      <c r="C36" s="13"/>
      <c r="D36" s="14"/>
      <c r="E36" s="15"/>
      <c r="F36" s="15"/>
      <c r="G36" s="13"/>
    </row>
    <row r="37" spans="1:7" ht="18.75" customHeight="1">
      <c r="A37" s="11"/>
      <c r="B37" s="12"/>
      <c r="C37" s="13"/>
      <c r="D37" s="14"/>
      <c r="G37" s="13"/>
    </row>
    <row r="38" spans="1:7" ht="15">
      <c r="A38" s="11" t="s">
        <v>142</v>
      </c>
      <c r="B38" s="16" t="s">
        <v>143</v>
      </c>
      <c r="C38" s="13"/>
      <c r="D38" s="14"/>
      <c r="G38" s="13"/>
    </row>
    <row r="39" spans="1:7" ht="84" customHeight="1">
      <c r="A39" s="11"/>
      <c r="B39" s="12" t="s">
        <v>144</v>
      </c>
      <c r="C39" s="13" t="s">
        <v>145</v>
      </c>
      <c r="D39" s="14">
        <v>1</v>
      </c>
      <c r="F39" s="3">
        <f>E39*D39</f>
        <v>0</v>
      </c>
      <c r="G39" s="13"/>
    </row>
    <row r="40" spans="1:7" ht="18.75" customHeight="1">
      <c r="A40" s="11"/>
      <c r="B40" s="12" t="s">
        <v>146</v>
      </c>
      <c r="C40" s="13"/>
      <c r="D40" s="14"/>
      <c r="E40" s="15"/>
      <c r="F40" s="15"/>
      <c r="G40" s="13"/>
    </row>
    <row r="41" spans="1:7" ht="17.25" customHeight="1">
      <c r="A41" s="11"/>
      <c r="B41" s="16"/>
      <c r="C41" s="13"/>
      <c r="D41" s="14"/>
    </row>
    <row r="42" spans="1:7" ht="15">
      <c r="A42" s="11" t="s">
        <v>147</v>
      </c>
      <c r="B42" s="16" t="s">
        <v>148</v>
      </c>
      <c r="C42" s="13"/>
      <c r="D42" s="14"/>
    </row>
    <row r="43" spans="1:7">
      <c r="C43" s="13"/>
      <c r="D43" s="14">
        <v>1</v>
      </c>
      <c r="F43" s="3">
        <f>E43*D43</f>
        <v>0</v>
      </c>
    </row>
    <row r="44" spans="1:7" ht="14.25" customHeight="1">
      <c r="A44" s="11" t="s">
        <v>4</v>
      </c>
      <c r="B44" s="16" t="s">
        <v>8</v>
      </c>
      <c r="C44" s="13"/>
      <c r="D44" s="14"/>
    </row>
    <row r="45" spans="1:7" ht="15">
      <c r="A45" s="11"/>
      <c r="B45" s="12"/>
      <c r="C45" s="13"/>
      <c r="D45" s="14">
        <v>1</v>
      </c>
      <c r="F45" s="3">
        <f>E45*D45</f>
        <v>0</v>
      </c>
    </row>
    <row r="46" spans="1:7" ht="15">
      <c r="A46" s="11"/>
      <c r="B46" s="12"/>
      <c r="C46" s="13"/>
      <c r="D46" s="14"/>
    </row>
    <row r="47" spans="1:7" ht="15">
      <c r="A47" s="11"/>
      <c r="B47" s="12"/>
      <c r="C47" s="13"/>
      <c r="D47" s="14"/>
    </row>
    <row r="48" spans="1:7">
      <c r="B48"/>
      <c r="C48" s="13"/>
      <c r="D48" s="14"/>
    </row>
    <row r="49" spans="2:6">
      <c r="C49" s="13"/>
      <c r="D49"/>
      <c r="F49" s="15"/>
    </row>
    <row r="50" spans="2:6">
      <c r="F50" s="15"/>
    </row>
    <row r="51" spans="2:6">
      <c r="F51" s="15"/>
    </row>
    <row r="52" spans="2:6">
      <c r="F52" s="15"/>
    </row>
    <row r="53" spans="2:6" ht="25.5">
      <c r="B53" s="1" t="s">
        <v>149</v>
      </c>
    </row>
    <row r="88" ht="15" customHeight="1"/>
    <row r="122" ht="165.75" customHeight="1"/>
    <row r="124" ht="19.5" customHeight="1"/>
    <row r="125" ht="153" customHeight="1"/>
    <row r="126" ht="19.5" customHeight="1"/>
    <row r="127" ht="21.75" customHeight="1"/>
    <row r="128" ht="118.5" customHeight="1"/>
    <row r="131" ht="135.75" customHeight="1"/>
    <row r="134" ht="96.75" customHeight="1"/>
    <row r="146" ht="30" customHeight="1"/>
    <row r="147" ht="96.75" customHeight="1"/>
    <row r="149" ht="21.75" customHeight="1"/>
    <row r="152" ht="16.5" customHeight="1"/>
    <row r="157" ht="20.25" customHeight="1"/>
    <row r="158" ht="29.25" customHeight="1"/>
    <row r="162" ht="19.350000000000001" customHeight="1"/>
    <row r="163" ht="15" customHeight="1"/>
    <row r="215" ht="14.85" customHeight="1"/>
    <row r="321" ht="57.4" customHeight="1"/>
    <row r="324" ht="13.35" customHeight="1"/>
    <row r="521" ht="23.85" customHeight="1"/>
  </sheetData>
  <pageMargins left="0.78740157480314965" right="0.78740157480314965" top="1.0236220472440944" bottom="1.0236220472440944" header="0.78740157480314965" footer="0.78740157480314965"/>
  <pageSetup paperSize="9" scale="75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oleObject progId="Word.Document.8" shapeId="6145" r:id="rId4"/>
    <oleObject progId="Word.Document.8" shapeId="6146" r:id="rId5"/>
    <oleObject progId="Word.Document.8" shapeId="6147" r:id="rId6"/>
    <oleObject progId="Word.Document.8" shapeId="6148" r:id="rId7"/>
    <oleObject progId="Word.Document.8" shapeId="6149" r:id="rId8"/>
    <oleObject progId="Word.Document.8" shapeId="6150" r:id="rId9"/>
    <oleObject progId="Word.Document.8" shapeId="6151" r:id="rId10"/>
    <oleObject progId="Word.Document.8" shapeId="6152" r:id="rId11"/>
    <oleObject progId="Word.Document.8" shapeId="6153" r:id="rId12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G555"/>
  <sheetViews>
    <sheetView zoomScaleNormal="100" workbookViewId="0"/>
  </sheetViews>
  <sheetFormatPr defaultColWidth="11.5703125" defaultRowHeight="12.75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32.5703125" style="3" customWidth="1"/>
  </cols>
  <sheetData>
    <row r="1" spans="1:7" ht="24" customHeight="1">
      <c r="A1" s="9"/>
      <c r="B1" s="4" t="s">
        <v>419</v>
      </c>
      <c r="C1" s="5"/>
      <c r="D1" s="6"/>
      <c r="E1" s="7"/>
      <c r="F1" s="7"/>
    </row>
    <row r="2" spans="1:7" ht="44.25" customHeight="1" thickBot="1">
      <c r="A2" s="9"/>
      <c r="B2" s="8"/>
      <c r="C2" s="5"/>
      <c r="D2" s="6"/>
      <c r="E2" s="7"/>
      <c r="F2" s="7"/>
    </row>
    <row r="3" spans="1:7" s="50" customFormat="1" ht="31.5" thickTop="1" thickBot="1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15.75" thickTop="1">
      <c r="A4" s="11"/>
      <c r="B4" s="16"/>
      <c r="G4" s="13"/>
    </row>
    <row r="5" spans="1:7" ht="20.25">
      <c r="A5" s="17"/>
      <c r="B5" s="10"/>
      <c r="C5" s="13" t="s">
        <v>7</v>
      </c>
      <c r="D5" s="14"/>
      <c r="G5" s="13"/>
    </row>
    <row r="6" spans="1:7" ht="15">
      <c r="A6" s="11" t="s">
        <v>9</v>
      </c>
      <c r="B6" s="16" t="s">
        <v>15</v>
      </c>
      <c r="C6" s="13"/>
      <c r="D6" s="14"/>
      <c r="G6" s="13"/>
    </row>
    <row r="7" spans="1:7" ht="231" customHeight="1">
      <c r="A7" s="11"/>
      <c r="B7" s="12" t="s">
        <v>20</v>
      </c>
      <c r="C7" s="13" t="s">
        <v>18</v>
      </c>
      <c r="D7" s="14">
        <v>16</v>
      </c>
      <c r="F7" s="3">
        <f>E7*D7</f>
        <v>0</v>
      </c>
      <c r="G7" s="13"/>
    </row>
    <row r="8" spans="1:7" ht="21.75" customHeight="1">
      <c r="A8" s="11"/>
      <c r="B8" s="12"/>
      <c r="D8" s="14"/>
      <c r="E8" s="15"/>
      <c r="F8" s="15"/>
      <c r="G8" s="13"/>
    </row>
    <row r="9" spans="1:7" ht="15">
      <c r="A9" s="11" t="s">
        <v>10</v>
      </c>
      <c r="B9" s="16" t="s">
        <v>16</v>
      </c>
      <c r="C9" s="13"/>
      <c r="D9" s="14"/>
      <c r="E9" s="15"/>
      <c r="F9" s="15"/>
      <c r="G9" s="13"/>
    </row>
    <row r="10" spans="1:7" ht="228" customHeight="1">
      <c r="A10" s="11"/>
      <c r="B10" s="12" t="s">
        <v>21</v>
      </c>
      <c r="C10" s="13" t="s">
        <v>19</v>
      </c>
      <c r="D10" s="14">
        <v>17</v>
      </c>
      <c r="F10" s="3">
        <f>E10*D10</f>
        <v>0</v>
      </c>
      <c r="G10" s="13"/>
    </row>
    <row r="11" spans="1:7" ht="18.75" customHeight="1">
      <c r="A11" s="11"/>
      <c r="B11" s="12"/>
      <c r="D11" s="14"/>
      <c r="E11" s="15"/>
      <c r="F11" s="15"/>
      <c r="G11" s="13"/>
    </row>
    <row r="12" spans="1:7" ht="15">
      <c r="A12" s="11" t="s">
        <v>11</v>
      </c>
      <c r="B12" s="16" t="s">
        <v>17</v>
      </c>
      <c r="C12" s="13"/>
      <c r="D12" s="14"/>
      <c r="E12" s="15"/>
      <c r="F12" s="15"/>
      <c r="G12" s="13"/>
    </row>
    <row r="13" spans="1:7" ht="243.75" customHeight="1">
      <c r="A13" s="11"/>
      <c r="B13" s="12" t="s">
        <v>23</v>
      </c>
      <c r="C13" s="13" t="s">
        <v>22</v>
      </c>
      <c r="D13" s="14">
        <v>17</v>
      </c>
      <c r="F13" s="3">
        <f>E13*D13</f>
        <v>0</v>
      </c>
      <c r="G13" s="13"/>
    </row>
    <row r="14" spans="1:7" ht="20.25" customHeight="1">
      <c r="A14" s="11"/>
      <c r="B14" s="12"/>
      <c r="D14" s="14"/>
      <c r="E14" s="15"/>
      <c r="F14" s="15"/>
      <c r="G14" s="13"/>
    </row>
    <row r="15" spans="1:7" ht="15">
      <c r="A15" s="11" t="s">
        <v>12</v>
      </c>
      <c r="B15" s="16" t="s">
        <v>31</v>
      </c>
      <c r="D15" s="14"/>
      <c r="E15" s="15"/>
      <c r="F15" s="15"/>
      <c r="G15" s="13"/>
    </row>
    <row r="16" spans="1:7" ht="234" customHeight="1">
      <c r="A16" s="11"/>
      <c r="B16" s="12" t="s">
        <v>33</v>
      </c>
      <c r="C16" s="13" t="s">
        <v>32</v>
      </c>
      <c r="D16" s="14">
        <v>11</v>
      </c>
      <c r="F16" s="3">
        <f>E16*D16</f>
        <v>0</v>
      </c>
      <c r="G16" s="13"/>
    </row>
    <row r="17" spans="1:7" ht="24.75" customHeight="1">
      <c r="A17" s="11"/>
      <c r="B17" s="12"/>
      <c r="D17" s="14"/>
      <c r="E17" s="15"/>
      <c r="F17" s="15"/>
      <c r="G17" s="13"/>
    </row>
    <row r="18" spans="1:7" ht="15">
      <c r="A18" s="11" t="s">
        <v>13</v>
      </c>
      <c r="B18" s="16" t="s">
        <v>38</v>
      </c>
      <c r="D18" s="14"/>
      <c r="E18" s="15"/>
      <c r="F18" s="15"/>
      <c r="G18" s="13"/>
    </row>
    <row r="19" spans="1:7" ht="147.75" customHeight="1">
      <c r="A19" s="11"/>
      <c r="B19" s="12" t="s">
        <v>40</v>
      </c>
      <c r="C19" s="13" t="s">
        <v>39</v>
      </c>
      <c r="D19" s="14">
        <v>32</v>
      </c>
      <c r="F19" s="3">
        <f>E19*D19</f>
        <v>0</v>
      </c>
      <c r="G19" s="13"/>
    </row>
    <row r="20" spans="1:7" ht="18" customHeight="1">
      <c r="A20" s="11"/>
      <c r="B20" s="12"/>
      <c r="D20" s="14"/>
      <c r="E20" s="15"/>
      <c r="F20" s="15"/>
      <c r="G20" s="13"/>
    </row>
    <row r="21" spans="1:7" ht="15">
      <c r="A21" s="11" t="s">
        <v>14</v>
      </c>
      <c r="B21" s="16" t="s">
        <v>27</v>
      </c>
      <c r="D21" s="14"/>
      <c r="E21" s="15"/>
      <c r="F21" s="15"/>
      <c r="G21" s="13"/>
    </row>
    <row r="22" spans="1:7" ht="198.75" customHeight="1">
      <c r="A22" s="11"/>
      <c r="B22" s="12" t="s">
        <v>28</v>
      </c>
      <c r="C22" s="13" t="s">
        <v>29</v>
      </c>
      <c r="D22" s="14">
        <v>11</v>
      </c>
      <c r="F22" s="3">
        <f>E22*D22</f>
        <v>0</v>
      </c>
      <c r="G22" s="13"/>
    </row>
    <row r="23" spans="1:7" ht="18" customHeight="1">
      <c r="A23" s="11"/>
      <c r="B23" s="12"/>
      <c r="D23" s="14"/>
      <c r="E23" s="15"/>
      <c r="F23" s="15"/>
      <c r="G23" s="13"/>
    </row>
    <row r="24" spans="1:7" ht="15">
      <c r="A24" s="11" t="s">
        <v>30</v>
      </c>
      <c r="B24" s="16" t="s">
        <v>24</v>
      </c>
      <c r="D24" s="14"/>
      <c r="E24" s="15"/>
      <c r="F24" s="15"/>
      <c r="G24" s="13"/>
    </row>
    <row r="25" spans="1:7" ht="261" customHeight="1">
      <c r="A25" s="11"/>
      <c r="B25" s="12" t="s">
        <v>26</v>
      </c>
      <c r="C25" s="13" t="s">
        <v>25</v>
      </c>
      <c r="D25" s="14">
        <v>16</v>
      </c>
      <c r="F25" s="3">
        <f>E25*D25</f>
        <v>0</v>
      </c>
      <c r="G25" s="13"/>
    </row>
    <row r="26" spans="1:7" ht="21" customHeight="1">
      <c r="A26" s="11"/>
      <c r="B26" s="16"/>
      <c r="D26" s="14"/>
      <c r="E26" s="15"/>
      <c r="F26" s="15"/>
      <c r="G26" s="13"/>
    </row>
    <row r="27" spans="1:7" ht="16.5" customHeight="1">
      <c r="A27" s="11" t="s">
        <v>37</v>
      </c>
      <c r="B27" s="16" t="s">
        <v>34</v>
      </c>
      <c r="C27" s="13"/>
      <c r="D27" s="14"/>
      <c r="G27" s="13"/>
    </row>
    <row r="28" spans="1:7" ht="191.25" customHeight="1">
      <c r="A28" s="11"/>
      <c r="B28" s="12" t="s">
        <v>36</v>
      </c>
      <c r="C28" s="13" t="s">
        <v>35</v>
      </c>
      <c r="D28" s="14">
        <v>23</v>
      </c>
      <c r="F28" s="3">
        <f>E28*D28</f>
        <v>0</v>
      </c>
      <c r="G28" s="13"/>
    </row>
    <row r="29" spans="1:7" ht="19.5" customHeight="1">
      <c r="A29" s="11"/>
      <c r="B29" s="12"/>
      <c r="D29" s="14"/>
      <c r="E29" s="15"/>
      <c r="F29" s="15"/>
      <c r="G29" s="13"/>
    </row>
    <row r="30" spans="1:7" ht="16.5" customHeight="1">
      <c r="A30" s="11" t="s">
        <v>41</v>
      </c>
      <c r="B30" s="16" t="s">
        <v>42</v>
      </c>
      <c r="C30" s="13"/>
      <c r="D30" s="14"/>
      <c r="G30" s="13"/>
    </row>
    <row r="31" spans="1:7" ht="140.25" customHeight="1">
      <c r="A31" s="11"/>
      <c r="B31" s="12" t="s">
        <v>44</v>
      </c>
      <c r="C31" s="13" t="s">
        <v>43</v>
      </c>
      <c r="D31" s="14">
        <v>8</v>
      </c>
      <c r="F31" s="3">
        <f>E31*D31</f>
        <v>0</v>
      </c>
      <c r="G31" s="13"/>
    </row>
    <row r="32" spans="1:7" ht="19.5" customHeight="1">
      <c r="A32" s="11"/>
      <c r="B32" s="12"/>
      <c r="D32" s="14"/>
      <c r="E32" s="15"/>
      <c r="F32" s="15"/>
      <c r="G32" s="13"/>
    </row>
    <row r="33" spans="1:7" ht="16.5" customHeight="1">
      <c r="A33" s="11" t="s">
        <v>45</v>
      </c>
      <c r="B33" s="16" t="s">
        <v>50</v>
      </c>
      <c r="D33" s="14"/>
      <c r="E33" s="15"/>
      <c r="F33" s="15"/>
      <c r="G33" s="13"/>
    </row>
    <row r="34" spans="1:7" ht="195" customHeight="1">
      <c r="A34" s="11"/>
      <c r="B34" s="12" t="s">
        <v>52</v>
      </c>
      <c r="C34" s="13" t="s">
        <v>51</v>
      </c>
      <c r="D34" s="14">
        <v>2</v>
      </c>
      <c r="F34" s="3">
        <f>E34*D34</f>
        <v>0</v>
      </c>
      <c r="G34" s="13"/>
    </row>
    <row r="35" spans="1:7" ht="19.5" customHeight="1">
      <c r="A35" s="11"/>
      <c r="B35" s="12"/>
      <c r="D35" s="14"/>
      <c r="E35" s="15"/>
      <c r="F35" s="15"/>
      <c r="G35" s="13"/>
    </row>
    <row r="36" spans="1:7" ht="16.5" customHeight="1">
      <c r="A36" s="11" t="s">
        <v>46</v>
      </c>
      <c r="B36" s="16" t="s">
        <v>53</v>
      </c>
      <c r="D36" s="14"/>
      <c r="E36" s="15"/>
      <c r="F36" s="15"/>
      <c r="G36" s="13"/>
    </row>
    <row r="37" spans="1:7" ht="279.75" customHeight="1">
      <c r="A37" s="11"/>
      <c r="B37" s="12" t="s">
        <v>54</v>
      </c>
      <c r="C37" s="13" t="s">
        <v>55</v>
      </c>
      <c r="D37" s="14">
        <v>2</v>
      </c>
      <c r="F37" s="3">
        <f>E37*D37</f>
        <v>0</v>
      </c>
      <c r="G37" s="13"/>
    </row>
    <row r="38" spans="1:7" ht="19.5" customHeight="1">
      <c r="A38" s="11"/>
      <c r="B38" s="12"/>
      <c r="D38" s="14"/>
      <c r="E38" s="15"/>
      <c r="F38" s="15"/>
      <c r="G38" s="13"/>
    </row>
    <row r="39" spans="1:7" ht="31.5" customHeight="1">
      <c r="A39" s="11" t="s">
        <v>47</v>
      </c>
      <c r="B39" s="16" t="s">
        <v>57</v>
      </c>
      <c r="D39" s="14"/>
      <c r="E39" s="15"/>
      <c r="F39" s="15"/>
      <c r="G39" s="13"/>
    </row>
    <row r="40" spans="1:7" ht="222.75" customHeight="1">
      <c r="A40" s="11"/>
      <c r="B40" s="12" t="s">
        <v>56</v>
      </c>
      <c r="C40" s="13" t="s">
        <v>58</v>
      </c>
      <c r="D40" s="14">
        <v>3</v>
      </c>
      <c r="F40" s="3">
        <f>E40*D40</f>
        <v>0</v>
      </c>
      <c r="G40" s="13"/>
    </row>
    <row r="41" spans="1:7" ht="19.5" customHeight="1">
      <c r="A41" s="11"/>
      <c r="B41" s="12"/>
      <c r="D41" s="14"/>
      <c r="E41" s="15"/>
      <c r="F41" s="15"/>
      <c r="G41" s="13"/>
    </row>
    <row r="42" spans="1:7" ht="33" customHeight="1">
      <c r="A42" s="11" t="s">
        <v>48</v>
      </c>
      <c r="B42" s="16" t="s">
        <v>59</v>
      </c>
      <c r="D42" s="14"/>
      <c r="E42" s="15"/>
      <c r="F42" s="15"/>
      <c r="G42" s="13"/>
    </row>
    <row r="43" spans="1:7" ht="247.5" customHeight="1">
      <c r="A43" s="11"/>
      <c r="B43" s="12" t="s">
        <v>61</v>
      </c>
      <c r="C43" s="13" t="s">
        <v>60</v>
      </c>
      <c r="D43" s="14">
        <v>5</v>
      </c>
      <c r="F43" s="3">
        <f>E43*D43</f>
        <v>0</v>
      </c>
      <c r="G43" s="13"/>
    </row>
    <row r="44" spans="1:7" ht="15">
      <c r="A44" s="11"/>
      <c r="B44" s="12"/>
      <c r="D44" s="14"/>
      <c r="E44" s="15"/>
      <c r="F44" s="15"/>
      <c r="G44" s="13"/>
    </row>
    <row r="45" spans="1:7" ht="16.5" customHeight="1">
      <c r="A45" s="11" t="s">
        <v>49</v>
      </c>
      <c r="B45" s="16" t="s">
        <v>62</v>
      </c>
      <c r="D45" s="14"/>
      <c r="E45" s="15"/>
      <c r="F45" s="15"/>
      <c r="G45" s="13"/>
    </row>
    <row r="46" spans="1:7" ht="327" customHeight="1">
      <c r="A46" s="11"/>
      <c r="B46" s="12" t="s">
        <v>64</v>
      </c>
      <c r="C46" s="13" t="s">
        <v>63</v>
      </c>
      <c r="D46" s="14">
        <v>8</v>
      </c>
      <c r="F46" s="3">
        <f>E46*D46</f>
        <v>0</v>
      </c>
      <c r="G46" s="13"/>
    </row>
    <row r="47" spans="1:7" ht="19.5" customHeight="1">
      <c r="A47" s="11"/>
      <c r="B47" s="12"/>
      <c r="D47" s="14"/>
      <c r="E47" s="15"/>
      <c r="F47" s="15"/>
      <c r="G47" s="13"/>
    </row>
    <row r="48" spans="1:7" ht="25.5" customHeight="1">
      <c r="A48" s="11" t="s">
        <v>65</v>
      </c>
      <c r="B48" s="16" t="s">
        <v>66</v>
      </c>
      <c r="D48" s="14"/>
      <c r="E48" s="15"/>
      <c r="F48" s="15"/>
      <c r="G48" s="13"/>
    </row>
    <row r="49" spans="1:7" ht="286.5" customHeight="1">
      <c r="A49" s="11"/>
      <c r="B49" s="12" t="s">
        <v>68</v>
      </c>
      <c r="C49" s="13" t="s">
        <v>67</v>
      </c>
      <c r="D49" s="14">
        <v>7</v>
      </c>
      <c r="F49" s="3">
        <f>E49*D49</f>
        <v>0</v>
      </c>
      <c r="G49" s="13"/>
    </row>
    <row r="50" spans="1:7" ht="22.5" customHeight="1">
      <c r="A50" s="11"/>
      <c r="B50" s="12"/>
      <c r="D50" s="14"/>
      <c r="E50" s="15"/>
      <c r="F50" s="15"/>
      <c r="G50" s="13"/>
    </row>
    <row r="51" spans="1:7" ht="21" customHeight="1">
      <c r="A51" s="11" t="s">
        <v>71</v>
      </c>
      <c r="B51" s="16" t="s">
        <v>69</v>
      </c>
      <c r="D51" s="14"/>
      <c r="E51" s="15"/>
      <c r="F51" s="15"/>
      <c r="G51" s="13"/>
    </row>
    <row r="52" spans="1:7" ht="373.5" customHeight="1">
      <c r="A52" s="11"/>
      <c r="B52" s="12" t="s">
        <v>70</v>
      </c>
      <c r="C52" s="13" t="s">
        <v>67</v>
      </c>
      <c r="D52" s="14">
        <v>3</v>
      </c>
      <c r="F52" s="3">
        <f>E52*D52</f>
        <v>0</v>
      </c>
      <c r="G52" s="13"/>
    </row>
    <row r="53" spans="1:7" ht="29.25" customHeight="1">
      <c r="A53" s="11"/>
      <c r="B53" s="12"/>
      <c r="C53" s="13"/>
      <c r="D53" s="14"/>
      <c r="G53" s="13"/>
    </row>
    <row r="54" spans="1:7" ht="21.75" customHeight="1">
      <c r="A54" s="11"/>
      <c r="B54" s="12"/>
      <c r="D54" s="14"/>
      <c r="E54" s="15"/>
      <c r="F54" s="15"/>
    </row>
    <row r="55" spans="1:7" ht="20.25" customHeight="1">
      <c r="A55" s="11" t="s">
        <v>72</v>
      </c>
      <c r="B55" s="16" t="s">
        <v>73</v>
      </c>
      <c r="C55" s="13"/>
      <c r="D55" s="14"/>
      <c r="G55" s="13"/>
    </row>
    <row r="56" spans="1:7" ht="292.5" customHeight="1">
      <c r="A56" s="11"/>
      <c r="B56" s="12" t="s">
        <v>105</v>
      </c>
      <c r="C56" s="13" t="s">
        <v>74</v>
      </c>
      <c r="D56" s="14">
        <v>2</v>
      </c>
      <c r="F56" s="3">
        <f>E56*D56</f>
        <v>0</v>
      </c>
      <c r="G56" s="13"/>
    </row>
    <row r="57" spans="1:7" ht="24" customHeight="1">
      <c r="A57" s="11"/>
      <c r="B57" s="12"/>
      <c r="D57" s="14"/>
      <c r="E57" s="15"/>
      <c r="F57" s="15"/>
      <c r="G57" s="13"/>
    </row>
    <row r="58" spans="1:7" ht="32.25" customHeight="1">
      <c r="A58" s="11" t="s">
        <v>75</v>
      </c>
      <c r="B58" s="16" t="s">
        <v>76</v>
      </c>
      <c r="D58" s="14"/>
      <c r="E58" s="15"/>
      <c r="F58" s="15"/>
      <c r="G58" s="13"/>
    </row>
    <row r="59" spans="1:7" ht="50.25" customHeight="1">
      <c r="A59" s="11"/>
      <c r="B59" s="12" t="s">
        <v>78</v>
      </c>
      <c r="C59" s="13" t="s">
        <v>77</v>
      </c>
      <c r="D59" s="14">
        <v>2</v>
      </c>
      <c r="F59" s="3">
        <f>E59*D59</f>
        <v>0</v>
      </c>
      <c r="G59" s="13"/>
    </row>
    <row r="60" spans="1:7" ht="24" customHeight="1">
      <c r="A60" s="11"/>
      <c r="B60" s="12"/>
      <c r="D60" s="14"/>
      <c r="E60" s="15"/>
      <c r="F60" s="15"/>
      <c r="G60" s="13"/>
    </row>
    <row r="61" spans="1:7" ht="32.25" customHeight="1">
      <c r="A61" s="11" t="s">
        <v>79</v>
      </c>
      <c r="B61" s="16" t="s">
        <v>76</v>
      </c>
      <c r="D61" s="14"/>
      <c r="E61" s="15"/>
      <c r="F61" s="15"/>
      <c r="G61" s="13"/>
    </row>
    <row r="62" spans="1:7" ht="50.25" customHeight="1">
      <c r="A62" s="11"/>
      <c r="B62" s="12" t="s">
        <v>78</v>
      </c>
      <c r="C62" s="13" t="s">
        <v>84</v>
      </c>
      <c r="D62" s="14">
        <v>2</v>
      </c>
      <c r="F62" s="3">
        <f>E62*D62</f>
        <v>0</v>
      </c>
      <c r="G62" s="13"/>
    </row>
    <row r="63" spans="1:7" ht="21.75" customHeight="1">
      <c r="A63" s="11"/>
      <c r="B63" s="12"/>
      <c r="D63" s="14"/>
      <c r="E63" s="15"/>
      <c r="F63" s="15"/>
      <c r="G63" s="13"/>
    </row>
    <row r="64" spans="1:7" ht="32.25" customHeight="1">
      <c r="A64" s="11" t="s">
        <v>80</v>
      </c>
      <c r="B64" s="16" t="s">
        <v>76</v>
      </c>
      <c r="D64" s="14"/>
      <c r="E64" s="15"/>
      <c r="F64" s="15"/>
      <c r="G64" s="13"/>
    </row>
    <row r="65" spans="1:7" ht="50.25" customHeight="1">
      <c r="A65" s="11"/>
      <c r="B65" s="12" t="s">
        <v>78</v>
      </c>
      <c r="C65" s="13" t="s">
        <v>85</v>
      </c>
      <c r="D65" s="14">
        <v>2</v>
      </c>
      <c r="F65" s="3">
        <f>E65*D65</f>
        <v>0</v>
      </c>
      <c r="G65" s="13"/>
    </row>
    <row r="66" spans="1:7" ht="22.5" customHeight="1">
      <c r="A66" s="11"/>
      <c r="B66" s="12"/>
      <c r="D66" s="14"/>
      <c r="E66" s="15"/>
      <c r="F66" s="15"/>
      <c r="G66" s="13"/>
    </row>
    <row r="67" spans="1:7" ht="32.25" customHeight="1">
      <c r="A67" s="11" t="s">
        <v>81</v>
      </c>
      <c r="B67" s="16" t="s">
        <v>76</v>
      </c>
      <c r="D67" s="14"/>
      <c r="E67" s="15"/>
      <c r="F67" s="15"/>
      <c r="G67" s="13"/>
    </row>
    <row r="68" spans="1:7" ht="50.25" customHeight="1">
      <c r="A68" s="11"/>
      <c r="B68" s="12" t="s">
        <v>78</v>
      </c>
      <c r="C68" s="13" t="s">
        <v>86</v>
      </c>
      <c r="D68" s="14">
        <v>1</v>
      </c>
      <c r="F68" s="3">
        <f>E68*D68</f>
        <v>0</v>
      </c>
      <c r="G68" s="13"/>
    </row>
    <row r="69" spans="1:7" ht="24" customHeight="1">
      <c r="A69" s="11"/>
      <c r="B69" s="12"/>
      <c r="D69" s="14"/>
      <c r="E69" s="15"/>
      <c r="F69" s="15"/>
      <c r="G69" s="13"/>
    </row>
    <row r="70" spans="1:7" ht="32.25" customHeight="1">
      <c r="A70" s="11" t="s">
        <v>82</v>
      </c>
      <c r="B70" s="16" t="s">
        <v>76</v>
      </c>
      <c r="D70" s="14"/>
      <c r="E70" s="15"/>
      <c r="F70" s="15"/>
      <c r="G70" s="13"/>
    </row>
    <row r="71" spans="1:7" ht="50.25" customHeight="1">
      <c r="A71" s="11"/>
      <c r="B71" s="12" t="s">
        <v>78</v>
      </c>
      <c r="C71" s="13" t="s">
        <v>87</v>
      </c>
      <c r="D71" s="14">
        <v>1</v>
      </c>
      <c r="F71" s="3">
        <f>E71*D71</f>
        <v>0</v>
      </c>
      <c r="G71" s="13"/>
    </row>
    <row r="72" spans="1:7" ht="23.25" customHeight="1">
      <c r="A72" s="11"/>
      <c r="B72" s="12"/>
      <c r="D72" s="14"/>
      <c r="E72" s="15"/>
      <c r="F72" s="15"/>
      <c r="G72" s="13"/>
    </row>
    <row r="73" spans="1:7" ht="32.25" customHeight="1">
      <c r="A73" s="11" t="s">
        <v>83</v>
      </c>
      <c r="B73" s="16" t="s">
        <v>76</v>
      </c>
      <c r="D73" s="14"/>
      <c r="E73" s="15"/>
      <c r="F73" s="15"/>
      <c r="G73" s="13"/>
    </row>
    <row r="74" spans="1:7" ht="50.25" customHeight="1">
      <c r="A74" s="11"/>
      <c r="B74" s="12" t="s">
        <v>78</v>
      </c>
      <c r="C74" s="13" t="s">
        <v>88</v>
      </c>
      <c r="D74" s="14">
        <v>1</v>
      </c>
      <c r="F74" s="3">
        <f>E74*D74</f>
        <v>0</v>
      </c>
      <c r="G74" s="13"/>
    </row>
    <row r="75" spans="1:7" ht="20.25" customHeight="1">
      <c r="A75" s="11"/>
      <c r="B75" s="12"/>
      <c r="D75" s="14"/>
      <c r="E75" s="15"/>
      <c r="F75" s="15"/>
      <c r="G75" s="13"/>
    </row>
    <row r="76" spans="1:7" ht="24" customHeight="1">
      <c r="A76" s="11"/>
      <c r="B76" s="12"/>
      <c r="D76" s="14"/>
      <c r="E76" s="15"/>
      <c r="F76" s="15"/>
      <c r="G76" s="13"/>
    </row>
    <row r="77" spans="1:7" ht="15">
      <c r="A77" s="11"/>
      <c r="B77" s="12"/>
      <c r="D77" s="14"/>
      <c r="E77" s="15"/>
      <c r="F77" s="15"/>
    </row>
    <row r="78" spans="1:7" ht="14.25" customHeight="1">
      <c r="A78" s="11" t="s">
        <v>4</v>
      </c>
      <c r="B78" s="16" t="s">
        <v>8</v>
      </c>
      <c r="C78" s="13"/>
      <c r="D78" s="14">
        <v>1</v>
      </c>
      <c r="F78" s="3">
        <f>E78*D78</f>
        <v>0</v>
      </c>
    </row>
    <row r="79" spans="1:7" ht="15">
      <c r="A79" s="11"/>
      <c r="B79" s="12"/>
      <c r="C79" s="13"/>
      <c r="D79" s="14"/>
    </row>
    <row r="80" spans="1:7" ht="15">
      <c r="A80" s="11"/>
      <c r="B80" s="12"/>
      <c r="C80" s="13"/>
      <c r="D80" s="14"/>
    </row>
    <row r="81" spans="1:6" ht="15">
      <c r="A81" s="11"/>
      <c r="B81" s="12"/>
      <c r="C81" s="13"/>
      <c r="D81" s="14"/>
    </row>
    <row r="82" spans="1:6">
      <c r="B82"/>
      <c r="C82" s="13"/>
      <c r="D82" s="14"/>
    </row>
    <row r="83" spans="1:6">
      <c r="C83" s="13"/>
      <c r="D83"/>
      <c r="F83" s="15"/>
    </row>
    <row r="84" spans="1:6">
      <c r="F84" s="15"/>
    </row>
    <row r="85" spans="1:6">
      <c r="F85" s="15"/>
    </row>
    <row r="86" spans="1:6">
      <c r="F86" s="15"/>
    </row>
    <row r="122" ht="15" customHeight="1"/>
    <row r="156" ht="165.75" customHeight="1"/>
    <row r="158" ht="19.5" customHeight="1"/>
    <row r="159" ht="153" customHeight="1"/>
    <row r="160" ht="19.5" customHeight="1"/>
    <row r="161" ht="21.75" customHeight="1"/>
    <row r="162" ht="118.5" customHeight="1"/>
    <row r="165" ht="135.75" customHeight="1"/>
    <row r="168" ht="96.75" customHeight="1"/>
    <row r="180" ht="30" customHeight="1"/>
    <row r="181" ht="96.75" customHeight="1"/>
    <row r="183" ht="21.75" customHeight="1"/>
    <row r="186" ht="16.5" customHeight="1"/>
    <row r="191" ht="20.25" customHeight="1"/>
    <row r="192" ht="29.25" customHeight="1"/>
    <row r="196" ht="19.350000000000001" customHeight="1"/>
    <row r="197" ht="15" customHeight="1"/>
    <row r="249" ht="14.85" customHeight="1"/>
    <row r="355" ht="57.4" customHeight="1"/>
    <row r="358" ht="13.35" customHeight="1"/>
    <row r="555" ht="23.85" customHeight="1"/>
  </sheetData>
  <phoneticPr fontId="24" type="noConversion"/>
  <pageMargins left="0.78740157480314965" right="0.78740157480314965" top="1.0236220472440944" bottom="1.0236220472440944" header="0.78740157480314965" footer="0.78740157480314965"/>
  <pageSetup paperSize="9" scale="70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oleObject progId="Word.Document.8" shapeId="5249" r:id="rId4"/>
    <oleObject progId="Word.Document.8" shapeId="5250" r:id="rId5"/>
    <oleObject progId="Word.Document.8" shapeId="5252" r:id="rId6"/>
    <oleObject progId="Word.Document.8" shapeId="5254" r:id="rId7"/>
    <oleObject progId="Word.Document.8" shapeId="5256" r:id="rId8"/>
    <oleObject progId="Word.Document.8" shapeId="5257" r:id="rId9"/>
    <oleObject progId="Word.Document.8" shapeId="5258" r:id="rId10"/>
    <oleObject progId="Word.Document.8" shapeId="5259" r:id="rId11"/>
    <oleObject progId="Word.Document.8" shapeId="5260" r:id="rId12"/>
    <oleObject progId="Word.Document.8" shapeId="5261" r:id="rId13"/>
    <oleObject progId="Word.Document.8" shapeId="5262" r:id="rId14"/>
    <oleObject progId="Word.Document.8" shapeId="5263" r:id="rId15"/>
    <oleObject progId="Word.Document.8" shapeId="5264" r:id="rId1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Rekapitulace</vt:lpstr>
      <vt:lpstr>Interiér</vt:lpstr>
      <vt:lpstr>Infosystém</vt:lpstr>
      <vt:lpstr>První vybavení</vt:lpstr>
      <vt:lpstr>Infosystém!Oblast_tisku</vt:lpstr>
      <vt:lpstr>Interiér!Oblast_tisku</vt:lpstr>
      <vt:lpstr>'První vybavení'!Oblast_tisku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Tomáš Svoboda</cp:lastModifiedBy>
  <cp:lastPrinted>2020-07-31T11:26:07Z</cp:lastPrinted>
  <dcterms:created xsi:type="dcterms:W3CDTF">2016-07-23T07:32:03Z</dcterms:created>
  <dcterms:modified xsi:type="dcterms:W3CDTF">2020-10-07T04:46:03Z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1502947089</vt:i4>
  </property>
  <property fmtid="{D5CDD505-2E9C-101B-9397-08002B2CF9AE}" pid="3" name="_NewReviewCycle">
    <vt:lpwstr/>
  </property>
  <property fmtid="{D5CDD505-2E9C-101B-9397-08002B2CF9AE}" pid="4" name="_EmailSubject">
    <vt:lpwstr>Dotazy Syner 6.10.2020</vt:lpwstr>
  </property>
  <property fmtid="{D5CDD505-2E9C-101B-9397-08002B2CF9AE}" pid="5" name="_AuthorEmail">
    <vt:lpwstr>svoboda.tomas@centroprojekt.cz</vt:lpwstr>
  </property>
  <property fmtid="{D5CDD505-2E9C-101B-9397-08002B2CF9AE}" pid="6" name="_AuthorEmailDisplayName">
    <vt:lpwstr>Svoboda Tomáš, ing.</vt:lpwstr>
  </property>
</Properties>
</file>